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9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Records6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tables/table1.xml" ContentType="application/vnd.openxmlformats-officedocument.spreadsheetml.table+xml"/>
  <Override PartName="/xl/activeX/activeX6.xml" ContentType="application/vnd.ms-office.activeX+xml"/>
  <Override PartName="/xl/activeX/activeX4.xml" ContentType="application/vnd.ms-office.activeX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tables/table2.xml" ContentType="application/vnd.openxmlformats-officedocument.spreadsheetml.table+xml"/>
  <Override PartName="/docProps/app.xml" ContentType="application/vnd.openxmlformats-officedocument.extended-properties+xml"/>
  <Override PartName="/xl/printerSettings/printerSettings1.bin" ContentType="application/vnd.openxmlformats-officedocument.spreadsheetml.printerSettings"/>
  <Override PartName="/xl/tables/table3.xml" ContentType="application/vnd.openxmlformats-officedocument.spreadsheetml.table+xml"/>
  <Override PartName="/xl/activeX/activeX5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9\"/>
    </mc:Choice>
  </mc:AlternateContent>
  <xr:revisionPtr revIDLastSave="0" documentId="13_ncr:1_{FE6D1A7B-01D4-4741-BC88-5EA295288B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t. Incremento" sheetId="3" r:id="rId1"/>
    <sheet name="Act. Disminucion" sheetId="5" r:id="rId2"/>
  </sheets>
  <calcPr calcId="191029"/>
  <pivotCaches>
    <pivotCache cacheId="9" r:id="rId3"/>
    <pivotCache cacheId="10" r:id="rId4"/>
    <pivotCache cacheId="11" r:id="rId5"/>
    <pivotCache cacheId="12" r:id="rId6"/>
    <pivotCache cacheId="13" r:id="rId7"/>
    <pivotCache cacheId="14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3" i="5" l="1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02" i="5"/>
  <c r="F305" i="5"/>
  <c r="G305" i="5"/>
  <c r="F306" i="5"/>
  <c r="G306" i="5"/>
  <c r="F307" i="5"/>
  <c r="G307" i="5"/>
  <c r="F308" i="5"/>
  <c r="G308" i="5"/>
  <c r="F309" i="5"/>
  <c r="G309" i="5"/>
  <c r="F310" i="5"/>
  <c r="G310" i="5"/>
  <c r="F311" i="5"/>
  <c r="G311" i="5"/>
  <c r="F312" i="5"/>
  <c r="G312" i="5"/>
  <c r="F313" i="5"/>
  <c r="G313" i="5"/>
  <c r="F314" i="5"/>
  <c r="G314" i="5"/>
  <c r="F315" i="5"/>
  <c r="G315" i="5"/>
  <c r="F316" i="5"/>
  <c r="G316" i="5"/>
  <c r="F317" i="5"/>
  <c r="G317" i="5"/>
  <c r="F318" i="5"/>
  <c r="G318" i="5"/>
  <c r="F319" i="5"/>
  <c r="G319" i="5"/>
  <c r="F320" i="5"/>
  <c r="G320" i="5"/>
  <c r="F321" i="5"/>
  <c r="G321" i="5"/>
  <c r="F322" i="5"/>
  <c r="G322" i="5"/>
  <c r="F323" i="5"/>
  <c r="G323" i="5"/>
  <c r="F324" i="5"/>
  <c r="G324" i="5"/>
  <c r="F325" i="5"/>
  <c r="G325" i="5"/>
  <c r="F326" i="5"/>
  <c r="G326" i="5"/>
  <c r="F327" i="5"/>
  <c r="G327" i="5"/>
  <c r="F328" i="5"/>
  <c r="G328" i="5"/>
  <c r="F329" i="5"/>
  <c r="G329" i="5"/>
  <c r="F330" i="5"/>
  <c r="G330" i="5"/>
  <c r="F331" i="5"/>
  <c r="G331" i="5"/>
  <c r="F332" i="5"/>
  <c r="G332" i="5"/>
  <c r="F333" i="5"/>
  <c r="G333" i="5"/>
  <c r="F334" i="5"/>
  <c r="G334" i="5"/>
  <c r="F335" i="5"/>
  <c r="G335" i="5"/>
  <c r="F336" i="5"/>
  <c r="G336" i="5"/>
  <c r="F337" i="5"/>
  <c r="G337" i="5"/>
  <c r="F338" i="5"/>
  <c r="G338" i="5"/>
  <c r="F339" i="5"/>
  <c r="G339" i="5"/>
  <c r="F340" i="5"/>
  <c r="G340" i="5"/>
  <c r="F341" i="5"/>
  <c r="G341" i="5"/>
  <c r="F342" i="5"/>
  <c r="G342" i="5"/>
  <c r="E203" i="5"/>
  <c r="H203" i="5" s="1"/>
  <c r="E204" i="5"/>
  <c r="H204" i="5" s="1"/>
  <c r="E205" i="5"/>
  <c r="H205" i="5" s="1"/>
  <c r="E206" i="5"/>
  <c r="H206" i="5" s="1"/>
  <c r="E207" i="5"/>
  <c r="H207" i="5" s="1"/>
  <c r="E208" i="5"/>
  <c r="H208" i="5" s="1"/>
  <c r="E209" i="5"/>
  <c r="H209" i="5" s="1"/>
  <c r="E210" i="5"/>
  <c r="H210" i="5" s="1"/>
  <c r="E211" i="5"/>
  <c r="H211" i="5" s="1"/>
  <c r="F204" i="5"/>
  <c r="F205" i="5"/>
  <c r="E5" i="5"/>
  <c r="H5" i="5" s="1"/>
  <c r="E6" i="5"/>
  <c r="H6" i="5" s="1"/>
  <c r="E7" i="5"/>
  <c r="H7" i="5" s="1"/>
  <c r="E8" i="5"/>
  <c r="H8" i="5" s="1"/>
  <c r="E9" i="5"/>
  <c r="H9" i="5" s="1"/>
  <c r="E10" i="5"/>
  <c r="H10" i="5" s="1"/>
  <c r="E11" i="5"/>
  <c r="H11" i="5" s="1"/>
  <c r="E12" i="5"/>
  <c r="H12" i="5" s="1"/>
  <c r="E13" i="5"/>
  <c r="H13" i="5" s="1"/>
  <c r="E14" i="5"/>
  <c r="H14" i="5" s="1"/>
  <c r="E15" i="5"/>
  <c r="H15" i="5" s="1"/>
  <c r="E16" i="5"/>
  <c r="H16" i="5" s="1"/>
  <c r="E17" i="5"/>
  <c r="H17" i="5" s="1"/>
  <c r="E18" i="5"/>
  <c r="H18" i="5" s="1"/>
  <c r="E19" i="5"/>
  <c r="H19" i="5" s="1"/>
  <c r="E20" i="5"/>
  <c r="H20" i="5" s="1"/>
  <c r="E21" i="5"/>
  <c r="H21" i="5" s="1"/>
  <c r="E22" i="5"/>
  <c r="H22" i="5" s="1"/>
  <c r="E23" i="5"/>
  <c r="H23" i="5" s="1"/>
  <c r="E24" i="5"/>
  <c r="H24" i="5" s="1"/>
  <c r="E25" i="5"/>
  <c r="H25" i="5" s="1"/>
  <c r="E26" i="5"/>
  <c r="H26" i="5" s="1"/>
  <c r="E27" i="5"/>
  <c r="H27" i="5" s="1"/>
  <c r="E28" i="5"/>
  <c r="H28" i="5" s="1"/>
  <c r="E29" i="5"/>
  <c r="H29" i="5" s="1"/>
  <c r="E30" i="5"/>
  <c r="H30" i="5" s="1"/>
  <c r="E31" i="5"/>
  <c r="H31" i="5" s="1"/>
  <c r="E32" i="5"/>
  <c r="H32" i="5" s="1"/>
  <c r="E33" i="5"/>
  <c r="H33" i="5" s="1"/>
  <c r="E34" i="5"/>
  <c r="H34" i="5" s="1"/>
  <c r="E35" i="5"/>
  <c r="H35" i="5" s="1"/>
  <c r="E36" i="5"/>
  <c r="H36" i="5" s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E39" i="5"/>
  <c r="H39" i="5" s="1"/>
  <c r="E40" i="5"/>
  <c r="H40" i="5" s="1"/>
  <c r="E41" i="5"/>
  <c r="H41" i="5" s="1"/>
  <c r="E42" i="5"/>
  <c r="H42" i="5" s="1"/>
  <c r="E43" i="5"/>
  <c r="H43" i="5" s="1"/>
  <c r="E44" i="5"/>
  <c r="H44" i="5" s="1"/>
  <c r="E45" i="5"/>
  <c r="H45" i="5" s="1"/>
  <c r="E46" i="5"/>
  <c r="H46" i="5" s="1"/>
  <c r="E47" i="5"/>
  <c r="H47" i="5" s="1"/>
  <c r="E48" i="5"/>
  <c r="H48" i="5" s="1"/>
  <c r="E49" i="5"/>
  <c r="H49" i="5" s="1"/>
  <c r="E50" i="5"/>
  <c r="H50" i="5" s="1"/>
  <c r="E51" i="5"/>
  <c r="H51" i="5" s="1"/>
  <c r="E52" i="5"/>
  <c r="H52" i="5" s="1"/>
  <c r="E53" i="5"/>
  <c r="H53" i="5" s="1"/>
  <c r="E54" i="5"/>
  <c r="H54" i="5" s="1"/>
  <c r="E55" i="5"/>
  <c r="H55" i="5" s="1"/>
  <c r="E56" i="5"/>
  <c r="H56" i="5" s="1"/>
  <c r="E57" i="5"/>
  <c r="H57" i="5" s="1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E58" i="5"/>
  <c r="H58" i="5" s="1"/>
  <c r="E59" i="5"/>
  <c r="H59" i="5" s="1"/>
  <c r="E60" i="5"/>
  <c r="H60" i="5" s="1"/>
  <c r="E61" i="5"/>
  <c r="H61" i="5" s="1"/>
  <c r="E62" i="5"/>
  <c r="H62" i="5" s="1"/>
  <c r="E63" i="5"/>
  <c r="H63" i="5" s="1"/>
  <c r="E64" i="5"/>
  <c r="H64" i="5" s="1"/>
  <c r="E65" i="5"/>
  <c r="H65" i="5" s="1"/>
  <c r="E66" i="5"/>
  <c r="H66" i="5" s="1"/>
  <c r="E67" i="5"/>
  <c r="H67" i="5" s="1"/>
  <c r="E68" i="5"/>
  <c r="H68" i="5" s="1"/>
  <c r="E69" i="5"/>
  <c r="H69" i="5" s="1"/>
  <c r="E70" i="5"/>
  <c r="H70" i="5" s="1"/>
  <c r="F65" i="5"/>
  <c r="E38" i="5"/>
  <c r="H38" i="5" s="1"/>
  <c r="E231" i="5"/>
  <c r="H231" i="5" s="1"/>
  <c r="E230" i="5"/>
  <c r="H230" i="5" s="1"/>
  <c r="E229" i="5"/>
  <c r="H229" i="5" s="1"/>
  <c r="E228" i="5"/>
  <c r="H228" i="5" s="1"/>
  <c r="E227" i="5"/>
  <c r="H227" i="5" s="1"/>
  <c r="E226" i="5"/>
  <c r="H226" i="5" s="1"/>
  <c r="E225" i="5"/>
  <c r="H225" i="5" s="1"/>
  <c r="E224" i="5"/>
  <c r="H224" i="5" s="1"/>
  <c r="E223" i="5"/>
  <c r="H223" i="5" s="1"/>
  <c r="E222" i="5"/>
  <c r="H222" i="5" s="1"/>
  <c r="E221" i="5"/>
  <c r="H221" i="5" s="1"/>
  <c r="E220" i="5"/>
  <c r="H220" i="5" s="1"/>
  <c r="E219" i="5"/>
  <c r="H219" i="5" s="1"/>
  <c r="E218" i="5"/>
  <c r="H218" i="5" s="1"/>
  <c r="E217" i="5"/>
  <c r="H217" i="5" s="1"/>
  <c r="E216" i="5"/>
  <c r="H216" i="5" s="1"/>
  <c r="E215" i="5"/>
  <c r="H215" i="5" s="1"/>
  <c r="E214" i="5"/>
  <c r="E213" i="5"/>
  <c r="H213" i="5" s="1"/>
  <c r="E212" i="5"/>
  <c r="H212" i="5" s="1"/>
  <c r="E202" i="5"/>
  <c r="H202" i="5" s="1"/>
  <c r="E201" i="5"/>
  <c r="H201" i="5" s="1"/>
  <c r="E200" i="5"/>
  <c r="H200" i="5" s="1"/>
  <c r="E37" i="5"/>
  <c r="H37" i="5" s="1"/>
  <c r="E4" i="5"/>
  <c r="H4" i="5" s="1"/>
  <c r="I33" i="5" l="1"/>
  <c r="I32" i="5"/>
  <c r="I18" i="5"/>
  <c r="I10" i="5"/>
  <c r="I24" i="5"/>
  <c r="I34" i="5"/>
  <c r="I26" i="5"/>
  <c r="I25" i="5"/>
  <c r="I17" i="5"/>
  <c r="I9" i="5"/>
  <c r="I35" i="5"/>
  <c r="I31" i="5"/>
  <c r="I30" i="5"/>
  <c r="I22" i="5"/>
  <c r="I29" i="5"/>
  <c r="I21" i="5"/>
  <c r="I36" i="5"/>
  <c r="I28" i="5"/>
  <c r="I20" i="5"/>
  <c r="I12" i="5"/>
  <c r="I23" i="5"/>
  <c r="I15" i="5"/>
  <c r="I7" i="5"/>
  <c r="I14" i="5"/>
  <c r="I6" i="5"/>
  <c r="I27" i="5"/>
  <c r="I13" i="5"/>
  <c r="I19" i="5"/>
  <c r="I11" i="5"/>
  <c r="I16" i="5"/>
  <c r="I5" i="5"/>
  <c r="I8" i="5"/>
  <c r="I52" i="5"/>
  <c r="I205" i="5"/>
  <c r="I39" i="5"/>
  <c r="I55" i="5"/>
  <c r="I47" i="5"/>
  <c r="I204" i="5"/>
  <c r="F209" i="5"/>
  <c r="I209" i="5" s="1"/>
  <c r="F208" i="5"/>
  <c r="I208" i="5" s="1"/>
  <c r="F207" i="5"/>
  <c r="I207" i="5" s="1"/>
  <c r="F206" i="5"/>
  <c r="I206" i="5" s="1"/>
  <c r="I44" i="5"/>
  <c r="F211" i="5"/>
  <c r="I211" i="5" s="1"/>
  <c r="F203" i="5"/>
  <c r="I203" i="5" s="1"/>
  <c r="F210" i="5"/>
  <c r="I210" i="5" s="1"/>
  <c r="I56" i="5"/>
  <c r="I40" i="5"/>
  <c r="I48" i="5"/>
  <c r="I54" i="5"/>
  <c r="I46" i="5"/>
  <c r="I53" i="5"/>
  <c r="I50" i="5"/>
  <c r="I42" i="5"/>
  <c r="I45" i="5"/>
  <c r="I57" i="5"/>
  <c r="I49" i="5"/>
  <c r="I41" i="5"/>
  <c r="I43" i="5"/>
  <c r="I51" i="5"/>
  <c r="I65" i="5"/>
  <c r="G65" i="5"/>
  <c r="G64" i="5"/>
  <c r="F64" i="5"/>
  <c r="I64" i="5" s="1"/>
  <c r="G63" i="5"/>
  <c r="G62" i="5"/>
  <c r="G69" i="5"/>
  <c r="G61" i="5"/>
  <c r="F69" i="5"/>
  <c r="I69" i="5" s="1"/>
  <c r="F61" i="5"/>
  <c r="I61" i="5" s="1"/>
  <c r="F63" i="5"/>
  <c r="I63" i="5" s="1"/>
  <c r="G70" i="5"/>
  <c r="F62" i="5"/>
  <c r="I62" i="5" s="1"/>
  <c r="G68" i="5"/>
  <c r="G60" i="5"/>
  <c r="F68" i="5"/>
  <c r="I68" i="5" s="1"/>
  <c r="F60" i="5"/>
  <c r="I60" i="5" s="1"/>
  <c r="F70" i="5"/>
  <c r="I70" i="5" s="1"/>
  <c r="G67" i="5"/>
  <c r="G59" i="5"/>
  <c r="F67" i="5"/>
  <c r="I67" i="5" s="1"/>
  <c r="F59" i="5"/>
  <c r="I59" i="5" s="1"/>
  <c r="G66" i="5"/>
  <c r="G58" i="5"/>
  <c r="F66" i="5"/>
  <c r="I66" i="5" s="1"/>
  <c r="F58" i="5"/>
  <c r="I58" i="5" s="1"/>
  <c r="F38" i="5"/>
  <c r="I38" i="5" s="1"/>
  <c r="G38" i="5"/>
  <c r="E3" i="5"/>
  <c r="H3" i="5" s="1"/>
  <c r="F4" i="5"/>
  <c r="I4" i="5" s="1"/>
  <c r="E199" i="5"/>
  <c r="H199" i="5" s="1"/>
  <c r="H214" i="5"/>
  <c r="G4" i="5"/>
  <c r="G302" i="5"/>
  <c r="F219" i="5"/>
  <c r="I219" i="5" s="1"/>
  <c r="F227" i="5"/>
  <c r="I227" i="5" s="1"/>
  <c r="F199" i="5"/>
  <c r="F202" i="5"/>
  <c r="I202" i="5" s="1"/>
  <c r="F214" i="5"/>
  <c r="F222" i="5"/>
  <c r="I222" i="5" s="1"/>
  <c r="F230" i="5"/>
  <c r="I230" i="5" s="1"/>
  <c r="F218" i="5"/>
  <c r="I218" i="5" s="1"/>
  <c r="F226" i="5"/>
  <c r="I226" i="5" s="1"/>
  <c r="G301" i="5"/>
  <c r="F213" i="5"/>
  <c r="I213" i="5" s="1"/>
  <c r="F216" i="5"/>
  <c r="I216" i="5" s="1"/>
  <c r="F224" i="5"/>
  <c r="I224" i="5" s="1"/>
  <c r="F3" i="5"/>
  <c r="F221" i="5"/>
  <c r="I221" i="5" s="1"/>
  <c r="G3" i="5"/>
  <c r="G37" i="5"/>
  <c r="F212" i="5"/>
  <c r="I212" i="5" s="1"/>
  <c r="F215" i="5"/>
  <c r="I215" i="5" s="1"/>
  <c r="F223" i="5"/>
  <c r="I223" i="5" s="1"/>
  <c r="F231" i="5"/>
  <c r="I231" i="5" s="1"/>
  <c r="F201" i="5"/>
  <c r="I201" i="5" s="1"/>
  <c r="F229" i="5"/>
  <c r="I229" i="5" s="1"/>
  <c r="F37" i="5"/>
  <c r="I37" i="5" s="1"/>
  <c r="F200" i="5"/>
  <c r="I200" i="5" s="1"/>
  <c r="F220" i="5"/>
  <c r="I220" i="5" s="1"/>
  <c r="F228" i="5"/>
  <c r="I228" i="5" s="1"/>
  <c r="F217" i="5"/>
  <c r="I217" i="5" s="1"/>
  <c r="F225" i="5"/>
  <c r="I225" i="5" s="1"/>
  <c r="G228" i="5" l="1"/>
  <c r="G209" i="5"/>
  <c r="G211" i="5"/>
  <c r="G210" i="5"/>
  <c r="G206" i="5"/>
  <c r="G205" i="5"/>
  <c r="G207" i="5"/>
  <c r="G204" i="5"/>
  <c r="G208" i="5"/>
  <c r="G203" i="5"/>
  <c r="G304" i="5"/>
  <c r="F304" i="5"/>
  <c r="F301" i="5"/>
  <c r="G303" i="5"/>
  <c r="F303" i="5"/>
  <c r="G223" i="5"/>
  <c r="F302" i="5"/>
  <c r="G202" i="5"/>
  <c r="G226" i="5"/>
  <c r="G201" i="5"/>
  <c r="G200" i="5"/>
  <c r="G216" i="5"/>
  <c r="G231" i="5"/>
  <c r="G199" i="5"/>
  <c r="G213" i="5"/>
  <c r="G229" i="5"/>
  <c r="G215" i="5"/>
  <c r="G219" i="5"/>
  <c r="G218" i="5"/>
  <c r="G225" i="5"/>
  <c r="G227" i="5"/>
  <c r="G220" i="5"/>
  <c r="G212" i="5"/>
  <c r="G224" i="5"/>
  <c r="G221" i="5"/>
  <c r="G222" i="5"/>
  <c r="G230" i="5"/>
  <c r="G214" i="5"/>
  <c r="G217" i="5"/>
  <c r="I214" i="5"/>
  <c r="H342" i="5" l="1"/>
  <c r="I342" i="5" s="1"/>
  <c r="H341" i="5" l="1"/>
  <c r="I341" i="5" s="1"/>
  <c r="H340" i="5" l="1"/>
  <c r="I340" i="5" s="1"/>
  <c r="H339" i="5" l="1"/>
  <c r="I339" i="5" s="1"/>
  <c r="E136" i="3"/>
  <c r="H136" i="3" s="1"/>
  <c r="E137" i="3"/>
  <c r="H137" i="3" s="1"/>
  <c r="E138" i="3"/>
  <c r="H138" i="3" s="1"/>
  <c r="E139" i="3"/>
  <c r="H139" i="3" s="1"/>
  <c r="E140" i="3"/>
  <c r="H140" i="3" s="1"/>
  <c r="E141" i="3"/>
  <c r="H141" i="3" s="1"/>
  <c r="E142" i="3"/>
  <c r="H142" i="3" s="1"/>
  <c r="E143" i="3"/>
  <c r="H143" i="3" s="1"/>
  <c r="E144" i="3"/>
  <c r="H144" i="3" s="1"/>
  <c r="E145" i="3"/>
  <c r="H145" i="3" s="1"/>
  <c r="E146" i="3"/>
  <c r="H146" i="3" s="1"/>
  <c r="E147" i="3"/>
  <c r="H147" i="3" s="1"/>
  <c r="E148" i="3"/>
  <c r="H148" i="3" s="1"/>
  <c r="E149" i="3"/>
  <c r="H149" i="3" s="1"/>
  <c r="E150" i="3"/>
  <c r="H150" i="3" s="1"/>
  <c r="E151" i="3"/>
  <c r="H151" i="3" s="1"/>
  <c r="E152" i="3"/>
  <c r="H152" i="3" s="1"/>
  <c r="E153" i="3"/>
  <c r="H153" i="3" s="1"/>
  <c r="E154" i="3"/>
  <c r="H154" i="3" s="1"/>
  <c r="E156" i="3"/>
  <c r="H156" i="3" s="1"/>
  <c r="E157" i="3"/>
  <c r="H157" i="3" s="1"/>
  <c r="E159" i="3"/>
  <c r="H159" i="3" s="1"/>
  <c r="E160" i="3"/>
  <c r="H160" i="3" s="1"/>
  <c r="E161" i="3"/>
  <c r="H161" i="3" s="1"/>
  <c r="E162" i="3"/>
  <c r="H162" i="3" s="1"/>
  <c r="E163" i="3"/>
  <c r="H163" i="3" s="1"/>
  <c r="E164" i="3"/>
  <c r="H164" i="3" s="1"/>
  <c r="E165" i="3"/>
  <c r="H165" i="3" s="1"/>
  <c r="E135" i="3"/>
  <c r="H135" i="3" s="1"/>
  <c r="D158" i="3"/>
  <c r="C158" i="3"/>
  <c r="D155" i="3"/>
  <c r="C155" i="3"/>
  <c r="E155" i="3" l="1"/>
  <c r="H155" i="3" s="1"/>
  <c r="D134" i="3"/>
  <c r="G143" i="3" s="1"/>
  <c r="H338" i="5"/>
  <c r="I338" i="5" s="1"/>
  <c r="C134" i="3"/>
  <c r="F136" i="3" s="1"/>
  <c r="I136" i="3" s="1"/>
  <c r="F163" i="3"/>
  <c r="I163" i="3" s="1"/>
  <c r="F151" i="3"/>
  <c r="I151" i="3" s="1"/>
  <c r="E158" i="3"/>
  <c r="H158" i="3" s="1"/>
  <c r="E55" i="3"/>
  <c r="H55" i="3" s="1"/>
  <c r="E56" i="3"/>
  <c r="H56" i="3" s="1"/>
  <c r="E57" i="3"/>
  <c r="H57" i="3" s="1"/>
  <c r="E58" i="3"/>
  <c r="H58" i="3" s="1"/>
  <c r="E60" i="3"/>
  <c r="H60" i="3" s="1"/>
  <c r="E61" i="3"/>
  <c r="H61" i="3" s="1"/>
  <c r="E62" i="3"/>
  <c r="H62" i="3" s="1"/>
  <c r="E63" i="3"/>
  <c r="H63" i="3" s="1"/>
  <c r="E64" i="3"/>
  <c r="H64" i="3" s="1"/>
  <c r="E65" i="3"/>
  <c r="H65" i="3" s="1"/>
  <c r="E66" i="3"/>
  <c r="H66" i="3" s="1"/>
  <c r="E67" i="3"/>
  <c r="H67" i="3" s="1"/>
  <c r="E68" i="3"/>
  <c r="H68" i="3" s="1"/>
  <c r="E69" i="3"/>
  <c r="H69" i="3" s="1"/>
  <c r="E70" i="3"/>
  <c r="H70" i="3" s="1"/>
  <c r="E71" i="3"/>
  <c r="H71" i="3" s="1"/>
  <c r="E72" i="3"/>
  <c r="H72" i="3" s="1"/>
  <c r="E73" i="3"/>
  <c r="H73" i="3" s="1"/>
  <c r="E74" i="3"/>
  <c r="H74" i="3" s="1"/>
  <c r="E75" i="3"/>
  <c r="H75" i="3" s="1"/>
  <c r="E76" i="3"/>
  <c r="H76" i="3" s="1"/>
  <c r="E77" i="3"/>
  <c r="H77" i="3" s="1"/>
  <c r="E78" i="3"/>
  <c r="H78" i="3" s="1"/>
  <c r="E79" i="3"/>
  <c r="H79" i="3" s="1"/>
  <c r="E54" i="3"/>
  <c r="H54" i="3" s="1"/>
  <c r="C53" i="3"/>
  <c r="F53" i="3" s="1"/>
  <c r="D59" i="3"/>
  <c r="E59" i="3" s="1"/>
  <c r="H59" i="3" s="1"/>
  <c r="D3" i="3"/>
  <c r="G6" i="3" s="1"/>
  <c r="C3" i="3"/>
  <c r="F5" i="3" s="1"/>
  <c r="E5" i="3"/>
  <c r="H5" i="3" s="1"/>
  <c r="E6" i="3"/>
  <c r="H6" i="3" s="1"/>
  <c r="E7" i="3"/>
  <c r="H7" i="3" s="1"/>
  <c r="E8" i="3"/>
  <c r="H8" i="3" s="1"/>
  <c r="E9" i="3"/>
  <c r="H9" i="3" s="1"/>
  <c r="E10" i="3"/>
  <c r="H10" i="3" s="1"/>
  <c r="E11" i="3"/>
  <c r="H11" i="3" s="1"/>
  <c r="E12" i="3"/>
  <c r="H12" i="3" s="1"/>
  <c r="E13" i="3"/>
  <c r="H13" i="3" s="1"/>
  <c r="E14" i="3"/>
  <c r="H14" i="3" s="1"/>
  <c r="E15" i="3"/>
  <c r="H15" i="3" s="1"/>
  <c r="E16" i="3"/>
  <c r="H16" i="3" s="1"/>
  <c r="E4" i="3"/>
  <c r="H4" i="3" s="1"/>
  <c r="F160" i="3" l="1"/>
  <c r="I160" i="3" s="1"/>
  <c r="G150" i="3"/>
  <c r="F164" i="3"/>
  <c r="I164" i="3" s="1"/>
  <c r="F165" i="3"/>
  <c r="I165" i="3" s="1"/>
  <c r="F149" i="3"/>
  <c r="I149" i="3" s="1"/>
  <c r="G152" i="3"/>
  <c r="F161" i="3"/>
  <c r="I161" i="3" s="1"/>
  <c r="G153" i="3"/>
  <c r="G163" i="3"/>
  <c r="G157" i="3"/>
  <c r="G154" i="3"/>
  <c r="G160" i="3"/>
  <c r="G161" i="3"/>
  <c r="G164" i="3"/>
  <c r="G134" i="3"/>
  <c r="G151" i="3"/>
  <c r="G140" i="3"/>
  <c r="G141" i="3"/>
  <c r="G138" i="3"/>
  <c r="G147" i="3"/>
  <c r="G144" i="3"/>
  <c r="G145" i="3"/>
  <c r="G142" i="3"/>
  <c r="G158" i="3"/>
  <c r="G136" i="3"/>
  <c r="G156" i="3"/>
  <c r="G159" i="3"/>
  <c r="G139" i="3"/>
  <c r="G155" i="3"/>
  <c r="G137" i="3"/>
  <c r="F156" i="3"/>
  <c r="I156" i="3" s="1"/>
  <c r="G148" i="3"/>
  <c r="G149" i="3"/>
  <c r="G146" i="3"/>
  <c r="G135" i="3"/>
  <c r="F142" i="3"/>
  <c r="I142" i="3" s="1"/>
  <c r="F144" i="3"/>
  <c r="I144" i="3" s="1"/>
  <c r="F137" i="3"/>
  <c r="I137" i="3" s="1"/>
  <c r="F150" i="3"/>
  <c r="I150" i="3" s="1"/>
  <c r="F148" i="3"/>
  <c r="I148" i="3" s="1"/>
  <c r="F141" i="3"/>
  <c r="I141" i="3" s="1"/>
  <c r="F139" i="3"/>
  <c r="I139" i="3" s="1"/>
  <c r="G165" i="3"/>
  <c r="G162" i="3"/>
  <c r="F154" i="3"/>
  <c r="I154" i="3" s="1"/>
  <c r="F138" i="3"/>
  <c r="I138" i="3" s="1"/>
  <c r="F162" i="3"/>
  <c r="I162" i="3" s="1"/>
  <c r="F143" i="3"/>
  <c r="I143" i="3" s="1"/>
  <c r="F152" i="3"/>
  <c r="I152" i="3" s="1"/>
  <c r="F145" i="3"/>
  <c r="I145" i="3" s="1"/>
  <c r="F135" i="3"/>
  <c r="I135" i="3" s="1"/>
  <c r="H337" i="5"/>
  <c r="I337" i="5" s="1"/>
  <c r="F155" i="3"/>
  <c r="I155" i="3" s="1"/>
  <c r="F134" i="3"/>
  <c r="F153" i="3"/>
  <c r="I153" i="3" s="1"/>
  <c r="F147" i="3"/>
  <c r="I147" i="3" s="1"/>
  <c r="F158" i="3"/>
  <c r="I158" i="3" s="1"/>
  <c r="F140" i="3"/>
  <c r="I140" i="3" s="1"/>
  <c r="F146" i="3"/>
  <c r="I146" i="3" s="1"/>
  <c r="F157" i="3"/>
  <c r="I157" i="3" s="1"/>
  <c r="F159" i="3"/>
  <c r="I159" i="3" s="1"/>
  <c r="E134" i="3"/>
  <c r="H134" i="3" s="1"/>
  <c r="I5" i="3"/>
  <c r="G16" i="3"/>
  <c r="D53" i="3"/>
  <c r="G67" i="3" s="1"/>
  <c r="G12" i="3"/>
  <c r="G8" i="3"/>
  <c r="F16" i="3"/>
  <c r="I16" i="3" s="1"/>
  <c r="G4" i="3"/>
  <c r="F75" i="3"/>
  <c r="I75" i="3" s="1"/>
  <c r="F63" i="3"/>
  <c r="I63" i="3" s="1"/>
  <c r="F4" i="3"/>
  <c r="I4" i="3" s="1"/>
  <c r="G13" i="3"/>
  <c r="G9" i="3"/>
  <c r="G5" i="3"/>
  <c r="F76" i="3"/>
  <c r="I76" i="3" s="1"/>
  <c r="F72" i="3"/>
  <c r="I72" i="3" s="1"/>
  <c r="F68" i="3"/>
  <c r="I68" i="3" s="1"/>
  <c r="F64" i="3"/>
  <c r="I64" i="3" s="1"/>
  <c r="F60" i="3"/>
  <c r="I60" i="3" s="1"/>
  <c r="F56" i="3"/>
  <c r="I56" i="3" s="1"/>
  <c r="F71" i="3"/>
  <c r="I71" i="3" s="1"/>
  <c r="F59" i="3"/>
  <c r="I59" i="3" s="1"/>
  <c r="F12" i="3"/>
  <c r="I12" i="3" s="1"/>
  <c r="G15" i="3"/>
  <c r="G11" i="3"/>
  <c r="G7" i="3"/>
  <c r="G3" i="3"/>
  <c r="F78" i="3"/>
  <c r="I78" i="3" s="1"/>
  <c r="F74" i="3"/>
  <c r="I74" i="3" s="1"/>
  <c r="F70" i="3"/>
  <c r="I70" i="3" s="1"/>
  <c r="F66" i="3"/>
  <c r="I66" i="3" s="1"/>
  <c r="F62" i="3"/>
  <c r="I62" i="3" s="1"/>
  <c r="F58" i="3"/>
  <c r="I58" i="3" s="1"/>
  <c r="F54" i="3"/>
  <c r="I54" i="3" s="1"/>
  <c r="F79" i="3"/>
  <c r="I79" i="3" s="1"/>
  <c r="F67" i="3"/>
  <c r="I67" i="3" s="1"/>
  <c r="F55" i="3"/>
  <c r="I55" i="3" s="1"/>
  <c r="F8" i="3"/>
  <c r="I8" i="3" s="1"/>
  <c r="G14" i="3"/>
  <c r="G10" i="3"/>
  <c r="F77" i="3"/>
  <c r="I77" i="3" s="1"/>
  <c r="F73" i="3"/>
  <c r="I73" i="3" s="1"/>
  <c r="F69" i="3"/>
  <c r="I69" i="3" s="1"/>
  <c r="F65" i="3"/>
  <c r="I65" i="3" s="1"/>
  <c r="F61" i="3"/>
  <c r="I61" i="3" s="1"/>
  <c r="F57" i="3"/>
  <c r="I57" i="3" s="1"/>
  <c r="F11" i="3"/>
  <c r="I11" i="3" s="1"/>
  <c r="F14" i="3"/>
  <c r="I14" i="3" s="1"/>
  <c r="F10" i="3"/>
  <c r="I10" i="3" s="1"/>
  <c r="F6" i="3"/>
  <c r="I6" i="3" s="1"/>
  <c r="F15" i="3"/>
  <c r="I15" i="3" s="1"/>
  <c r="F7" i="3"/>
  <c r="I7" i="3" s="1"/>
  <c r="F3" i="3"/>
  <c r="F13" i="3"/>
  <c r="I13" i="3" s="1"/>
  <c r="F9" i="3"/>
  <c r="I9" i="3" s="1"/>
  <c r="E53" i="3"/>
  <c r="H53" i="3" s="1"/>
  <c r="E3" i="3"/>
  <c r="H3" i="3" s="1"/>
  <c r="G77" i="3" l="1"/>
  <c r="H336" i="5"/>
  <c r="I336" i="5" s="1"/>
  <c r="G72" i="3"/>
  <c r="G59" i="3"/>
  <c r="G68" i="3"/>
  <c r="G73" i="3"/>
  <c r="G55" i="3"/>
  <c r="G57" i="3"/>
  <c r="G71" i="3"/>
  <c r="G61" i="3"/>
  <c r="G75" i="3"/>
  <c r="G60" i="3"/>
  <c r="G76" i="3"/>
  <c r="G65" i="3"/>
  <c r="G63" i="3"/>
  <c r="G79" i="3"/>
  <c r="G64" i="3"/>
  <c r="G53" i="3"/>
  <c r="G69" i="3"/>
  <c r="G56" i="3"/>
  <c r="G62" i="3"/>
  <c r="G78" i="3"/>
  <c r="G66" i="3"/>
  <c r="G58" i="3"/>
  <c r="G54" i="3"/>
  <c r="G70" i="3"/>
  <c r="G74" i="3"/>
  <c r="H335" i="5" l="1"/>
  <c r="I335" i="5" s="1"/>
  <c r="H334" i="5" l="1"/>
  <c r="I334" i="5" s="1"/>
  <c r="H333" i="5" l="1"/>
  <c r="I333" i="5" s="1"/>
  <c r="H332" i="5" l="1"/>
  <c r="I332" i="5" s="1"/>
  <c r="H331" i="5" l="1"/>
  <c r="I331" i="5" s="1"/>
  <c r="H330" i="5" l="1"/>
  <c r="I330" i="5" s="1"/>
  <c r="H328" i="5" l="1"/>
  <c r="I328" i="5" s="1"/>
  <c r="H329" i="5"/>
  <c r="I329" i="5" s="1"/>
  <c r="H327" i="5" l="1"/>
  <c r="I327" i="5" s="1"/>
  <c r="H304" i="5"/>
  <c r="I304" i="5" s="1"/>
  <c r="H326" i="5" l="1"/>
  <c r="I326" i="5" s="1"/>
  <c r="H325" i="5" l="1"/>
  <c r="I325" i="5" s="1"/>
  <c r="H324" i="5" l="1"/>
  <c r="I324" i="5" s="1"/>
  <c r="H323" i="5" l="1"/>
  <c r="I323" i="5" s="1"/>
  <c r="H322" i="5" l="1"/>
  <c r="I322" i="5" s="1"/>
  <c r="H321" i="5" l="1"/>
  <c r="I321" i="5" s="1"/>
  <c r="H320" i="5" l="1"/>
  <c r="I320" i="5" s="1"/>
  <c r="H319" i="5" l="1"/>
  <c r="I319" i="5" s="1"/>
  <c r="H318" i="5" l="1"/>
  <c r="I318" i="5" s="1"/>
  <c r="H317" i="5" l="1"/>
  <c r="I317" i="5" s="1"/>
  <c r="H316" i="5" l="1"/>
  <c r="I316" i="5" s="1"/>
  <c r="H315" i="5" l="1"/>
  <c r="I315" i="5" s="1"/>
  <c r="H314" i="5" l="1"/>
  <c r="I314" i="5" s="1"/>
  <c r="H313" i="5" l="1"/>
  <c r="I313" i="5" s="1"/>
  <c r="H312" i="5" l="1"/>
  <c r="I312" i="5" s="1"/>
  <c r="H311" i="5" l="1"/>
  <c r="I311" i="5" s="1"/>
  <c r="H310" i="5" l="1"/>
  <c r="I310" i="5" s="1"/>
  <c r="H309" i="5" l="1"/>
  <c r="I309" i="5" s="1"/>
  <c r="H308" i="5" l="1"/>
  <c r="I308" i="5" s="1"/>
  <c r="H307" i="5" l="1"/>
  <c r="I307" i="5" s="1"/>
  <c r="H306" i="5" l="1"/>
  <c r="I306" i="5" s="1"/>
  <c r="H305" i="5" l="1"/>
  <c r="I305" i="5" s="1"/>
  <c r="H303" i="5" l="1"/>
  <c r="I303" i="5" s="1"/>
  <c r="E301" i="5" l="1"/>
  <c r="H301" i="5" s="1"/>
  <c r="H302" i="5"/>
  <c r="I302" i="5" s="1"/>
</calcChain>
</file>

<file path=xl/sharedStrings.xml><?xml version="1.0" encoding="utf-8"?>
<sst xmlns="http://schemas.openxmlformats.org/spreadsheetml/2006/main" count="752" uniqueCount="248">
  <si>
    <t>Descripción</t>
  </si>
  <si>
    <t>Presupuesto</t>
  </si>
  <si>
    <t>Diferencias</t>
  </si>
  <si>
    <t>ASCENSOR 12 PARADAS 8 PASAJEROS</t>
  </si>
  <si>
    <t>ASCENSOR 4 PARADAS 4 PASAJEROS  </t>
  </si>
  <si>
    <t>SHUT DE BASURA CON ACCESORIOS Y TAPAS</t>
  </si>
  <si>
    <t>JUEGOS INFANTILES</t>
  </si>
  <si>
    <t>SISTEMA MECANICO DE VENTILACION</t>
  </si>
  <si>
    <t>LINEA DE COBRE PARA AIRE ACONDICIONADO</t>
  </si>
  <si>
    <t xml:space="preserve">EQUIPO DE PRESION CONSTANTE </t>
  </si>
  <si>
    <t>EQUIPO SISTEMA CONTRA INCENDIO Y BOMBA JOCKEY CON ACCESORIOS </t>
  </si>
  <si>
    <t>BOMBAS PARA POZO DE SUCCION CON ACCESORIOS</t>
  </si>
  <si>
    <t>CANCHA DEPORTIVA</t>
  </si>
  <si>
    <t>CONSOLA DE CITOFONIA PRINCIPAL</t>
  </si>
  <si>
    <t>MOTORES PUERTA DE ACCESO PRINCIPAL</t>
  </si>
  <si>
    <t>SISTEMA DE INSTRUMENTACIÓN SÍSMICA</t>
  </si>
  <si>
    <t>EQUIPOS ESPECIALES Y DOTACIONES</t>
  </si>
  <si>
    <t>% EN PPTO</t>
  </si>
  <si>
    <t>% EN PROY</t>
  </si>
  <si>
    <t>% DESVIACIÓN</t>
  </si>
  <si>
    <t>% VARIACIÓN NETA</t>
  </si>
  <si>
    <t>EXCAVACION A MANO PROFUNDIDAD &lt;=1 MTS </t>
  </si>
  <si>
    <t xml:space="preserve"> LECHO DE ARENA</t>
  </si>
  <si>
    <t>RELLENO CON MATERIAL DE SITIO</t>
  </si>
  <si>
    <t>SUMINISTRO E INSTALACIÓN DE TUBERÍA AC 2" Y 1"</t>
  </si>
  <si>
    <t>S.I PINTURA TUBERIA AC</t>
  </si>
  <si>
    <t>S.I ESTACIÓN DE CONTROL</t>
  </si>
  <si>
    <t xml:space="preserve">S.I SIAMESAS </t>
  </si>
  <si>
    <t>S.I DETECTORES DE HUMO</t>
  </si>
  <si>
    <t xml:space="preserve">S.I EXTINTORES ABC </t>
  </si>
  <si>
    <t>PRUEBA DE RED</t>
  </si>
  <si>
    <t>S.I COLUMNA DE RCI TUBERIA AC 4"</t>
  </si>
  <si>
    <t>S.I ASPERSORES EN SÓTANOS</t>
  </si>
  <si>
    <t>S.I SOPORTES TIPO PERA Y LATERAL SISMO RESISTENTE</t>
  </si>
  <si>
    <t>S.I GABINETES CONTRA INCENDIO CLASE I</t>
  </si>
  <si>
    <t>S.I GABINETES CONTRA INCENDIO CLASE II</t>
  </si>
  <si>
    <t>M.O TANQUE DE COMPENSACIÓN</t>
  </si>
  <si>
    <t>CANALIZACION SISTEMA DETECCIÓN</t>
  </si>
  <si>
    <t>SIRENA CON LUZ ESTROBOCOPICA</t>
  </si>
  <si>
    <t>BATERIAS PARA PANEL Y NAC</t>
  </si>
  <si>
    <t>CABLE 2X18 CU RESISTENTE A FUEGO</t>
  </si>
  <si>
    <t>CENTRAL DE INCENDIO</t>
  </si>
  <si>
    <t>MUX DUAL INPUT FIRE</t>
  </si>
  <si>
    <t>REMOTO NAC POWER</t>
  </si>
  <si>
    <t>TARJETA EXPANSORA</t>
  </si>
  <si>
    <t>TECLADO ANUNCIADOR REMOTO</t>
  </si>
  <si>
    <t>LAMPARA DE EMERGENCIA</t>
  </si>
  <si>
    <t>SISTEMA CONTRAINCENDIO</t>
  </si>
  <si>
    <t>Conjunto Arranque primario monopolar  -  Alimentacion Media Tension</t>
  </si>
  <si>
    <t>Bajante galvanizado Ø 4"  -  Alimentacion Media Tension</t>
  </si>
  <si>
    <t>Poste 11mts 1050</t>
  </si>
  <si>
    <t xml:space="preserve">Camara norma EMCALI tipo BT 60x60x100 cms </t>
  </si>
  <si>
    <t>Camara norma EMCALI tipo R I 80x1x1.4 Mts</t>
  </si>
  <si>
    <t xml:space="preserve">Camara norma EMCALI tipo AP 40x40x75 </t>
  </si>
  <si>
    <t>Camara BT 1m x 1m -  zona comun</t>
  </si>
  <si>
    <t>Tapas en madera plastica para camaras Tipo BT </t>
  </si>
  <si>
    <t>Lecho en arena para tuberias  </t>
  </si>
  <si>
    <t xml:space="preserve">Relleno compactado con material de sitio </t>
  </si>
  <si>
    <t>Excavación a Mano Prof. &lt;=1M</t>
  </si>
  <si>
    <t>Acometida 3F (3#3/0Al+1#2/0Al+1#2 Al)</t>
  </si>
  <si>
    <t>Acometida 3F (3#1/0Al+1#2Al+1#6Al)</t>
  </si>
  <si>
    <t>Sistema de Apantallamiento</t>
  </si>
  <si>
    <t>Malla de Tierra </t>
  </si>
  <si>
    <t>Terminal elastomerico alimentación media tensión</t>
  </si>
  <si>
    <t>Alimentador trifilar</t>
  </si>
  <si>
    <t>Instalacion y conexion de medidores de energia </t>
  </si>
  <si>
    <t>Suministro e instalación tuberia TDP Ø 4" </t>
  </si>
  <si>
    <t>Suministro e instalación tuberia TDP Ø 3"</t>
  </si>
  <si>
    <t>Acometida 3F (6#4/0Al+2#3/0Al+1#3/0Al)  a TG</t>
  </si>
  <si>
    <t>Suministro e instalación tuberia PVC conduit Ø 3/4" </t>
  </si>
  <si>
    <t>Ducto metalico cerrado 40cms ancho 10 cms alto pintado al horno </t>
  </si>
  <si>
    <t>Suministro e instalación tuberia PVC conduit Ø 1" </t>
  </si>
  <si>
    <t>Suministro e instalación tuberia PVC conduit Ø 2"  </t>
  </si>
  <si>
    <t>Acometida de TBINC a Bornes de transformador </t>
  </si>
  <si>
    <t>ACOMETIDA 3#4 THHN Cu +1#6 THHN Cu +1#8 D Cu </t>
  </si>
  <si>
    <t>Acometida 3#6 THHN Cu +1#8 THHN Cu +1#8 D Cu </t>
  </si>
  <si>
    <t>Acometida Alumbrado zona comun</t>
  </si>
  <si>
    <t>Acometida monopolar 3#2XLPE Al +1#4 Cu Desnudo</t>
  </si>
  <si>
    <t>REDES DE MEDIA Y BAJA TENSION</t>
  </si>
  <si>
    <t>Etiquetas de fila</t>
  </si>
  <si>
    <t>Total general</t>
  </si>
  <si>
    <t>Suma de % VARIACIÓN NETA</t>
  </si>
  <si>
    <t>EQUIPOS ESPECIALES</t>
  </si>
  <si>
    <t>Las actividades con disminuciones generan 5.35% de ahorro presupuestal en el capítulo</t>
  </si>
  <si>
    <t>Las actividades con incrementos generan 16.75% de incremento presupuestal en el capítulo</t>
  </si>
  <si>
    <t>La desviación del capítulo respecto al presupuesto inicial es del 14.74% de incremento, de los cuales:</t>
  </si>
  <si>
    <t>Las actividades con disminuciones generan 0% de ahorro presupuestal en el capítulo</t>
  </si>
  <si>
    <t>Las actividades con incrementos generan 14.74% de incremento presupuestal en el capítulo</t>
  </si>
  <si>
    <t>REDES MEDIA</t>
  </si>
  <si>
    <t>La desviación del capítulo respecto al presupuesto inicial es del 11.84% de incremento, de los cuales:</t>
  </si>
  <si>
    <t>Las actividades con disminuciones generan 21.72% de ahorro presupuestal en el capítulo</t>
  </si>
  <si>
    <t>Las actividades con incrementos generan 33.56% de incremento presupuestal en el capítulo</t>
  </si>
  <si>
    <t>Muro panel yeso 2 caras -  Torre A</t>
  </si>
  <si>
    <t>Cartera en panel yeso 1 cara -  Torre A</t>
  </si>
  <si>
    <t>Cartera muro panel yeso 2 caras -  Torre A</t>
  </si>
  <si>
    <t>Cartera fibrocemento 1 Cara -  Torre A</t>
  </si>
  <si>
    <t>Tapas en panel yeso -  Torre A Muros</t>
  </si>
  <si>
    <t>Tapas en fibrocemento -  Torre A Muros</t>
  </si>
  <si>
    <t>Dilatacion en muro -  Torre A Muros</t>
  </si>
  <si>
    <t>Cartera en panel yeso - Cielo -  Torre A Cielo</t>
  </si>
  <si>
    <t>Tapas en panel yeso -  Torre A Cielo</t>
  </si>
  <si>
    <t>Dilataciones en cielo -  Torre A Cielo</t>
  </si>
  <si>
    <t>Refuerzos en madera plastica sistema liviano -  Torre A</t>
  </si>
  <si>
    <t>Muro panel yeso 2 caras -  Torre B</t>
  </si>
  <si>
    <t>Cartera en panel yeso 1 cara -  Torre B</t>
  </si>
  <si>
    <t>Cartera muro panel yeso 2 caras -  Torre B</t>
  </si>
  <si>
    <t>Cartera fibrocemento 1 Cara -  Torre B</t>
  </si>
  <si>
    <t>Tapas en panel yeso -  Torre B Muros</t>
  </si>
  <si>
    <t>Tapas en fibrocemento -  Torre B Muros</t>
  </si>
  <si>
    <t>Dilatacion en muro -  Torre B Muros</t>
  </si>
  <si>
    <t>Cartera en panel yeso - Cielo -  Torre B Cielo</t>
  </si>
  <si>
    <t>Tapas en panel yeso -  Torre B Cielo</t>
  </si>
  <si>
    <t>Dilataciones en cielo -  Torre B Cielo</t>
  </si>
  <si>
    <t>Refuerzos en madera plastica sistema liviano -  Torre B</t>
  </si>
  <si>
    <t>Muro panel yeso 2 caras -  Torre C</t>
  </si>
  <si>
    <t>Cartera muro panel yeso 2 caras -  Torre C</t>
  </si>
  <si>
    <t>Cartera fibrocemento 1 Cara -  Torre C</t>
  </si>
  <si>
    <t>Tapas en panel yeso -  Torre C Muros</t>
  </si>
  <si>
    <t>Tapas en fibrocemento -  Torre C Muros</t>
  </si>
  <si>
    <t>Dilatacion en muro -  Torre C Muros</t>
  </si>
  <si>
    <t>Cartera en panel yeso - Cielo -  Torre C Cielo</t>
  </si>
  <si>
    <t>Tapas en panel yeso -  Torre C Cielo</t>
  </si>
  <si>
    <t>Dilataciones en cielo -  Torre C Cielo</t>
  </si>
  <si>
    <t>Refuerzos en madera plastica sistema liviano -  Torre C</t>
  </si>
  <si>
    <t>Muro fibrocemento 2 caras -  Torre A</t>
  </si>
  <si>
    <t>Muro fibrocemento 1 cara -  Torre A</t>
  </si>
  <si>
    <t>Muro fibrocemento 2 caras -  Torre B</t>
  </si>
  <si>
    <t>Muro fibrocemento 1 cara -  Torre B</t>
  </si>
  <si>
    <t>Muro fibrocemento 2 caras -  Torre C</t>
  </si>
  <si>
    <t>Muro fibrocemento 1 cara -  Torre C</t>
  </si>
  <si>
    <t>Cielo falso en Panel yeso -  Torre A Punto fijo</t>
  </si>
  <si>
    <t>Cielo falso en Panel yeso -  Torre B Punto fijo</t>
  </si>
  <si>
    <t>Cielo falso en Panel yeso -  Torre C Punto fijo</t>
  </si>
  <si>
    <t>Marco en fibrocemento ascensor -  Torre A Punto fijio</t>
  </si>
  <si>
    <t>Marco en fibrocemento ascensor -  Torre B Punto fijo</t>
  </si>
  <si>
    <t>Marco en fibrocemento ascensor -  Torre C Punto fijo</t>
  </si>
  <si>
    <t>Muro fibrocemento 1 cara -  Torre A Punto fijo</t>
  </si>
  <si>
    <t>Muro fibrocemento 1 cara -  Torre B Punto fijo</t>
  </si>
  <si>
    <t>Muro fibrocemento 1 cara -  Torre C Punto fijo</t>
  </si>
  <si>
    <t>Cartera fibrocemento 1 Cara -  Torre A Punto fijo</t>
  </si>
  <si>
    <t>Cartera fibrocemento 1 Cara -  Torre B Punto fijo</t>
  </si>
  <si>
    <t>Cartera fibrocemento 1 Cara -  Torre C Punto fijo</t>
  </si>
  <si>
    <t>Tapas en fibrocemento -  Torre A Muros Punto fijo</t>
  </si>
  <si>
    <t>Tapas en fibrocemento -  Torre B Muros Punto fijo</t>
  </si>
  <si>
    <t>Tapas en fibrocemento -  Torre C Muros Punto fijo</t>
  </si>
  <si>
    <t>Cartera muro fibrocemento 2 caras -  Torre A Punto fijo</t>
  </si>
  <si>
    <t>Cartera muro fibrocemento 2 caras -  Torre B Punto fijo</t>
  </si>
  <si>
    <t>Cartera muro fibrocemento 2 caras -  Torre C Punto fijo</t>
  </si>
  <si>
    <t>Cielo falso en Panel yeso -  Torre A Cielo</t>
  </si>
  <si>
    <t>Cielo falso en Panel yeso -  Torre B Cielo</t>
  </si>
  <si>
    <t>Cielo falso en Panel yeso -  Torre C Cielo</t>
  </si>
  <si>
    <t>Cartera muro mixto Panel yeso/fibrocemento -  Torre A</t>
  </si>
  <si>
    <t>Cartera muro mixto Panel yeso/fibrocemento -  Torre B</t>
  </si>
  <si>
    <t>Cartera muro mixto Panel yeso/fibrocemento -  Torre C</t>
  </si>
  <si>
    <t>Habitaciones Adicionales -  Torre A</t>
  </si>
  <si>
    <t>Adicionales sistema liviano Torre A - </t>
  </si>
  <si>
    <t>Adicionales sistema liviano Torre B - </t>
  </si>
  <si>
    <t>Adicionales sistema liviano Zonas comunes - </t>
  </si>
  <si>
    <t>Adicionales sistema liviano Torre C - </t>
  </si>
  <si>
    <t>PISOS</t>
  </si>
  <si>
    <t>SISTEMA PANEL YESO / FIBROCEMENTO</t>
  </si>
  <si>
    <t>Piso ceramica San Pietro 60x60 - -  TORRE A</t>
  </si>
  <si>
    <t>PISO CERAMICA 33x33 DUCHAS- -  TORRE A</t>
  </si>
  <si>
    <t>PISO CERAMICA 60x60 -  TORRE A ZONA COMUN</t>
  </si>
  <si>
    <t>GUARDAESCOBA EN CERAMICA 10cm -  TORRE A BALCONES/BAÑOS</t>
  </si>
  <si>
    <t>GUARDAESCOBA EN CERAMICA 10cm -  TORRE A ZONA COMUN</t>
  </si>
  <si>
    <t>ENCHAPE EN CERAMICA PARA ESCALERA (PISO) -  TORRE A</t>
  </si>
  <si>
    <t>Borde Huella/Contrahuella Escalera en Granito 20cm -  TORRE A</t>
  </si>
  <si>
    <t>PIRLAN CERAMICA TIPO MADERA -  TORRE A</t>
  </si>
  <si>
    <t>PISO CERAMICA 60x60 -  TORRE B</t>
  </si>
  <si>
    <t>PISO CERAMICA 33x33 DUCHAS -  TORRE B</t>
  </si>
  <si>
    <t>PISO CERAMICA 60x60 -  TORRE B ZONA COMUN</t>
  </si>
  <si>
    <t>GUARDAESCOBA EN CERAMICA 10cm -  TORRE B BALCONES/BAÑOS</t>
  </si>
  <si>
    <t>GUARDAESCOBA EN CERAMICA 10cm -  TORRE B ZONA COMUN</t>
  </si>
  <si>
    <t>ENCHAPE EN CERAMICA PARA ESCALERA (PISO) -  TORRE B</t>
  </si>
  <si>
    <t>Borde Huella/Contrahuella Escalera en Granito 20cm -  TORRE B</t>
  </si>
  <si>
    <t>PIRLAN CERAMICA TIPO MADERA -  TORRE B</t>
  </si>
  <si>
    <t>PISO CERAMICA 60x60 -  TORRE C</t>
  </si>
  <si>
    <t>PISO CERAMICA 33x33 DUCHAS -  TORRE C</t>
  </si>
  <si>
    <t>PISO CERAMICA 60x60 -  TORRE C ZONA COMUN</t>
  </si>
  <si>
    <t>GUARDAESCOBA EN CERAMICA 10cm -  TORRE C BALCONES/BAÑOS</t>
  </si>
  <si>
    <t>GUARDAESCOBA EN CERAMICA 10cm -  TORRE C ZONA COMUN</t>
  </si>
  <si>
    <t>ENCHAPE EN CERAMICA PARA ESCALERA (PISO) -  TORRE C</t>
  </si>
  <si>
    <t>Borde Huella/Contrahuella Escalera en Granito 20cm -  TORRE C</t>
  </si>
  <si>
    <t>PIRLAN CERAMICA TIPO MADERA -  TORRE C</t>
  </si>
  <si>
    <t>Rejillas punto sanitario  -  TORRE A</t>
  </si>
  <si>
    <t>PROTECCION DE PISO -  TORRE A</t>
  </si>
  <si>
    <t>PROTECCION DE PISO -  TORRE B</t>
  </si>
  <si>
    <t>PROTECCION DE PISO -  TORRE C</t>
  </si>
  <si>
    <t>Rejillas punto sanitario  -  TORRE B</t>
  </si>
  <si>
    <t>Rejillas punto sanitario  -  TORRE C</t>
  </si>
  <si>
    <t>CAMBIO DE FICHAS Y CORTE CERÁMICA - </t>
  </si>
  <si>
    <t>MEDIACAÑA EN GRANITO PULIDO PRIMER PISO TORRES -  ZONA</t>
  </si>
  <si>
    <t>REDES DE COMUNICACIONES</t>
  </si>
  <si>
    <t>Excavación a Mano Prof. &lt;=1M -  Zona Comun</t>
  </si>
  <si>
    <t>Lecho en arena para tuberias  -  Zona Comun</t>
  </si>
  <si>
    <t>Suministro e instalación tuberia PVC conduit Ø 2"  -  Torre A</t>
  </si>
  <si>
    <t>Suministro e instalación tuberia PVC conduit Ø 2"  -  Torre B</t>
  </si>
  <si>
    <t>Suministro e instalación tuberia PVC conduit Ø 2"  -  Torre C</t>
  </si>
  <si>
    <t>Relleno compactado con material de sitio  -  Zona Comun</t>
  </si>
  <si>
    <t>Camara norma EMCALI tipo C3 60x100x60 cms incluye marco caja y tapa  -  Torre A</t>
  </si>
  <si>
    <t>Camara norma EMCALI tipo C3 60x100x60 cms incluye marco caja y tapa  -  Torre B</t>
  </si>
  <si>
    <t>Camara norma EMCALI tipo C3 60x100x60 cms incluye marco caja y tapa  -  Torre C</t>
  </si>
  <si>
    <t>Strip telefonico 60x40x15 cms Incluye regletas  -  Torre A</t>
  </si>
  <si>
    <t>Strip telefonico 60x40x15 cms Incluye regletas  -  Torre B</t>
  </si>
  <si>
    <t>Strip telefonico 60x40x15 cms Incluye regletas  -  Torre C</t>
  </si>
  <si>
    <t>Ducto metalico cerrado 40cms ancho 10 cms alto pintado al horno -  Sotano</t>
  </si>
  <si>
    <t>Caja de paso 15"x15"x4" Telefonia  -  Torre A</t>
  </si>
  <si>
    <t>Caja de paso 6"x6"x4" Telefonia -TV Citofono- Distribucion -  Torre A</t>
  </si>
  <si>
    <t>Caja de paso 6"x6"x4" Telefonia -TV Citofono- Distribucion -  Torre B</t>
  </si>
  <si>
    <t>Caja de paso 6"x6"x4" Telefonia -TV Citofono- Distribucion -  Torre C</t>
  </si>
  <si>
    <t>Columna vertical tuberia PVC conduit Ø 2"  -  Torre A</t>
  </si>
  <si>
    <t>CABLEADO SISTEMA DE INCENDIO -  Torre A</t>
  </si>
  <si>
    <t>CABLEADO SISTEMA DE INCENDIO -  Torre B</t>
  </si>
  <si>
    <t>CABLEADO SISTEMA DE INCENDIO -  Torre C</t>
  </si>
  <si>
    <t>Cableado sistema de TELEVISION  -  Torre A</t>
  </si>
  <si>
    <t>Cableado sistema de TELEVISION  -  Torre B</t>
  </si>
  <si>
    <t>Cableado sistema de TELEVISION  -  Torre C</t>
  </si>
  <si>
    <t>Caja de paso 6"x6"x4" Telefonia -TV Citofono -  Torre A</t>
  </si>
  <si>
    <t>Caja de paso 6"x6"x4" Telefonia -TV Citofono -  Torre B</t>
  </si>
  <si>
    <t>Caja de paso 6"x6"x4" Telefonia -TV Citofono -  Torre C</t>
  </si>
  <si>
    <t>Caja de paso 8"x8"x6" Telefonia -TV Citofono -  Torre A</t>
  </si>
  <si>
    <t>Caja de paso 8"x8"x6" Telefonia -TV Citofono -  Torre B</t>
  </si>
  <si>
    <t>Caja de paso 8"x8"x6" Telefonia -TV Citofono -  Torre C</t>
  </si>
  <si>
    <t>Suministro e instalación tuberia PVC conduit Ø 2"  -  Zona cmun</t>
  </si>
  <si>
    <t>Suministro e instalación tuberia TDP Ø 4" -  Zona comun</t>
  </si>
  <si>
    <t>Camara norma EMCALI tipo C3 60x100x60 cms incluye marco caja y tapa  -  Zona comun</t>
  </si>
  <si>
    <t>Camara norma EMCALI tipo C2 120x100x60 cms incluye marco caja y tapa -  Zona comun</t>
  </si>
  <si>
    <t>Caja de paso 15"x15"x4" Telefonia  -  Torre B</t>
  </si>
  <si>
    <t>Caja de paso 15"x15"x4" Telefonia  -  Torre C</t>
  </si>
  <si>
    <t>Cableado sistema de Telefonos y Citofonia -  Torre A</t>
  </si>
  <si>
    <t>Columna vertical tuberia PVC conduit Ø 2"  -  Torre B</t>
  </si>
  <si>
    <t>Columna vertical tuberia PVC conduit Ø 2"  -  Torre C</t>
  </si>
  <si>
    <t>Materiales e instalación de tuberia y cableado para sistema de citofonia hasta porteria -  Torre A B y C</t>
  </si>
  <si>
    <t>Cableado sistema de Citofonia -  Torre C</t>
  </si>
  <si>
    <t>Las actividades con incrementos generan 15.0% de incremento presupuestal en el capítulo</t>
  </si>
  <si>
    <t>Las actividades con disminuciones generan 14.94% de ahorro presupuestal en el capítulo</t>
  </si>
  <si>
    <t>Las actividades con incrementos generan 2.82% de incremento presupuestal en el capítulo</t>
  </si>
  <si>
    <t>La desviación del capítulo respecto al presupuesto inicial es del 12.12% de disminucion, de los cuales:</t>
  </si>
  <si>
    <t>Las actividades con incrementos generan 9.39% de incremento presupuestal en el capítulo</t>
  </si>
  <si>
    <t>Las actividades con disminuciones generan 59.10% de ahorro presupuestal en el capítulo</t>
  </si>
  <si>
    <t>La desviación del capítulo respecto al presupuesto inicial es del 49.71% de disminucion, de los cuales:</t>
  </si>
  <si>
    <t>La desviación del capítulo respecto al presupuesto inicial es del 11.40% de incremento, de los cuales:</t>
  </si>
  <si>
    <t>La desviación del capítulo respecto al presupuesto inicial es del 13.75% de disminucion, de los cuales:</t>
  </si>
  <si>
    <t>Las actividades con disminuciones generan 28.76% de ahorro presupuestal en el capítulo</t>
  </si>
  <si>
    <t>Ejecutado</t>
  </si>
  <si>
    <t>actividades con mayor incremento</t>
  </si>
  <si>
    <t>Actividades con mayor disminucion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</si>
</sst>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  <numFmt numFmtId="166" formatCode="0.00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8"/>
      <color theme="1"/>
      <name val="Arial"/>
      <family val="2"/>
    </font>
    <font>
      <b/>
      <sz val="9"/>
      <color rgb="FFFFFFFF"/>
      <name val="Arial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horizontal="left" indent="1"/>
    </xf>
    <xf numFmtId="4" fontId="20" fillId="0" borderId="0" xfId="0" applyNumberFormat="1" applyFont="1" applyAlignment="1">
      <alignment horizontal="right" wrapText="1" indent="1"/>
    </xf>
    <xf numFmtId="0" fontId="20" fillId="0" borderId="0" xfId="0" applyFont="1" applyAlignment="1">
      <alignment horizontal="right" wrapText="1" indent="1"/>
    </xf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wrapText="1" indent="1"/>
    </xf>
    <xf numFmtId="0" fontId="21" fillId="33" borderId="0" xfId="0" applyFont="1" applyFill="1" applyAlignment="1">
      <alignment vertical="center"/>
    </xf>
    <xf numFmtId="0" fontId="21" fillId="33" borderId="0" xfId="0" applyFont="1" applyFill="1" applyAlignment="1">
      <alignment vertical="center" wrapText="1"/>
    </xf>
    <xf numFmtId="164" fontId="21" fillId="33" borderId="11" xfId="44" applyNumberFormat="1" applyFont="1" applyFill="1" applyBorder="1" applyAlignment="1">
      <alignment vertical="center" wrapText="1"/>
    </xf>
    <xf numFmtId="164" fontId="21" fillId="33" borderId="11" xfId="44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16" fillId="34" borderId="12" xfId="0" applyFont="1" applyFill="1" applyBorder="1"/>
    <xf numFmtId="10" fontId="0" fillId="0" borderId="0" xfId="0" applyNumberFormat="1" applyAlignment="1">
      <alignment horizontal="center"/>
    </xf>
    <xf numFmtId="10" fontId="0" fillId="0" borderId="0" xfId="45" applyNumberFormat="1" applyFont="1"/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6" fillId="34" borderId="12" xfId="0" applyFont="1" applyFill="1" applyBorder="1" applyAlignment="1">
      <alignment wrapText="1"/>
    </xf>
    <xf numFmtId="0" fontId="0" fillId="0" borderId="0" xfId="0" pivotButton="1" applyAlignment="1">
      <alignment wrapText="1"/>
    </xf>
    <xf numFmtId="0" fontId="0" fillId="0" borderId="0" xfId="0" applyAlignment="1">
      <alignment horizontal="left" wrapText="1"/>
    </xf>
    <xf numFmtId="10" fontId="19" fillId="0" borderId="0" xfId="45" applyNumberFormat="1" applyFont="1" applyAlignment="1">
      <alignment horizontal="left" indent="1"/>
    </xf>
    <xf numFmtId="0" fontId="21" fillId="33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left" wrapText="1" indent="1"/>
    </xf>
    <xf numFmtId="164" fontId="22" fillId="0" borderId="10" xfId="44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wrapText="1"/>
    </xf>
    <xf numFmtId="164" fontId="23" fillId="0" borderId="10" xfId="44" applyNumberFormat="1" applyFont="1" applyFill="1" applyBorder="1" applyAlignment="1">
      <alignment horizontal="center" vertical="center" wrapText="1"/>
    </xf>
    <xf numFmtId="10" fontId="19" fillId="0" borderId="10" xfId="45" applyNumberFormat="1" applyFont="1" applyFill="1" applyBorder="1" applyAlignment="1">
      <alignment horizontal="center"/>
    </xf>
    <xf numFmtId="166" fontId="19" fillId="0" borderId="10" xfId="45" applyNumberFormat="1" applyFont="1" applyFill="1" applyBorder="1" applyAlignment="1">
      <alignment horizontal="center"/>
    </xf>
    <xf numFmtId="166" fontId="19" fillId="0" borderId="10" xfId="0" applyNumberFormat="1" applyFont="1" applyFill="1" applyBorder="1" applyAlignment="1">
      <alignment horizontal="center"/>
    </xf>
    <xf numFmtId="165" fontId="19" fillId="0" borderId="10" xfId="45" applyNumberFormat="1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 wrapText="1"/>
    </xf>
    <xf numFmtId="164" fontId="21" fillId="33" borderId="0" xfId="44" applyNumberFormat="1" applyFont="1" applyFill="1" applyBorder="1" applyAlignment="1">
      <alignment horizontal="center" vertical="center" wrapText="1"/>
    </xf>
    <xf numFmtId="164" fontId="21" fillId="33" borderId="14" xfId="44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wrapText="1"/>
    </xf>
    <xf numFmtId="0" fontId="21" fillId="33" borderId="13" xfId="0" applyFont="1" applyFill="1" applyBorder="1" applyAlignment="1">
      <alignment horizontal="center" vertical="center" wrapText="1"/>
    </xf>
    <xf numFmtId="0" fontId="0" fillId="35" borderId="0" xfId="0" applyFill="1" applyAlignment="1">
      <alignment horizontal="left"/>
    </xf>
    <xf numFmtId="10" fontId="0" fillId="35" borderId="0" xfId="0" applyNumberFormat="1" applyFill="1" applyAlignment="1">
      <alignment horizontal="center"/>
    </xf>
    <xf numFmtId="0" fontId="0" fillId="35" borderId="0" xfId="0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9" fillId="0" borderId="0" xfId="0" applyFont="1" applyFill="1" applyAlignment="1">
      <alignment horizontal="left" indent="1"/>
    </xf>
    <xf numFmtId="0" fontId="0" fillId="0" borderId="0" xfId="0" applyFill="1" applyAlignment="1">
      <alignment horizontal="left" wrapTex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1">
    <dxf>
      <numFmt numFmtId="14" formatCode="0.00%"/>
    </dxf>
    <dxf>
      <alignment horizontal="center"/>
    </dxf>
    <dxf>
      <alignment wrapText="0" indent="0"/>
    </dxf>
    <dxf>
      <alignment wrapText="0" indent="0"/>
    </dxf>
    <dxf>
      <alignment wrapText="0" indent="0"/>
    </dxf>
    <dxf>
      <alignment wrapText="1"/>
    </dxf>
    <dxf>
      <alignment wrapText="1"/>
    </dxf>
    <dxf>
      <alignment wrapText="1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alignment wrapText="0" indent="0"/>
    </dxf>
    <dxf>
      <alignment wrapText="0" indent="0"/>
    </dxf>
    <dxf>
      <alignment wrapText="1"/>
    </dxf>
    <dxf>
      <alignment wrapText="1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alignment wrapText="0" indent="0"/>
    </dxf>
    <dxf>
      <alignment wrapText="0" indent="0"/>
    </dxf>
    <dxf>
      <alignment wrapText="0" indent="0"/>
    </dxf>
    <dxf>
      <alignment wrapText="1"/>
    </dxf>
    <dxf>
      <alignment wrapText="1"/>
    </dxf>
    <dxf>
      <alignment wrapText="1"/>
    </dxf>
    <dxf>
      <numFmt numFmtId="14" formatCode="0.00%"/>
    </dxf>
    <dxf>
      <alignment horizontal="center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1"/>
    </dxf>
    <dxf>
      <alignment wrapText="1"/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3" formatCode="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6" formatCode="0.0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6" formatCode="0.0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border outline="0">
        <top style="thin">
          <color rgb="FF8EA9DB"/>
        </top>
        <bottom style="thin">
          <color rgb="FF000000"/>
        </bottom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border outline="0">
        <top style="thin">
          <color rgb="FF8EA9DB"/>
        </top>
        <bottom style="thin">
          <color rgb="FF000000"/>
        </bottom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general" vertical="center" textRotation="0" wrapText="1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horizontal="center"/>
    </dxf>
    <dxf>
      <numFmt numFmtId="14" formatCode="0.00%"/>
    </dxf>
    <dxf>
      <alignment wrapText="1"/>
    </dxf>
    <dxf>
      <alignment wrapText="1"/>
    </dxf>
    <dxf>
      <alignment wrapText="0" indent="0"/>
    </dxf>
    <dxf>
      <alignment wrapText="0" indent="0"/>
    </dxf>
    <dxf>
      <numFmt numFmtId="14" formatCode="0.00%"/>
    </dxf>
    <dxf>
      <alignment horizontal="center"/>
    </dxf>
    <dxf>
      <numFmt numFmtId="13" formatCode="0%"/>
    </dxf>
    <dxf>
      <alignment wrapText="1"/>
    </dxf>
    <dxf>
      <alignment wrapText="1"/>
    </dxf>
    <dxf>
      <alignment wrapText="1"/>
    </dxf>
    <dxf>
      <alignment wrapText="0" indent="0"/>
    </dxf>
    <dxf>
      <alignment wrapText="0" indent="0"/>
    </dxf>
    <dxf>
      <alignment wrapText="0" indent="0"/>
    </dxf>
    <dxf>
      <numFmt numFmtId="14" formatCode="0.00%"/>
    </dxf>
    <dxf>
      <alignment horizontal="center"/>
    </dxf>
    <dxf>
      <numFmt numFmtId="13" formatCode="0%"/>
    </dxf>
    <dxf>
      <alignment wrapText="1"/>
    </dxf>
    <dxf>
      <alignment wrapText="1"/>
    </dxf>
    <dxf>
      <alignment wrapText="0" indent="0"/>
    </dxf>
    <dxf>
      <alignment wrapText="0" indent="0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wrapText="1"/>
    </dxf>
    <dxf>
      <alignment wrapText="1"/>
    </dxf>
    <dxf>
      <alignment wrapText="1"/>
    </dxf>
    <dxf>
      <alignment wrapText="0" indent="0"/>
    </dxf>
    <dxf>
      <alignment wrapText="0" indent="0"/>
    </dxf>
    <dxf>
      <alignment wrapText="0" indent="0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3" formatCode="0%"/>
    </dxf>
    <dxf>
      <alignment wrapText="1"/>
    </dxf>
    <dxf>
      <alignment wrapText="1"/>
    </dxf>
    <dxf>
      <alignment wrapText="1"/>
    </dxf>
    <dxf>
      <alignment wrapText="0" indent="0"/>
    </dxf>
    <dxf>
      <alignment wrapText="0" indent="0"/>
    </dxf>
    <dxf>
      <alignment wrapText="0" indent="0"/>
    </dxf>
    <dxf>
      <alignment horizontal="center"/>
    </dxf>
    <dxf>
      <numFmt numFmtId="14" formatCode="0.00%"/>
    </dxf>
    <dxf>
      <border outline="0">
        <top style="thin">
          <color indexed="64"/>
        </top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general" vertical="center" textRotation="0" wrapText="1" indent="0" justifyLastLine="0" shrinkToFit="0" readingOrder="0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numFmt numFmtId="14" formatCode="0.00%"/>
    </dxf>
    <dxf>
      <alignment horizontal="center"/>
    </dxf>
    <dxf>
      <numFmt numFmtId="13" formatCode="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3" formatCode="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0</xdr:row>
          <xdr:rowOff>0</xdr:rowOff>
        </xdr:from>
        <xdr:to>
          <xdr:col>1</xdr:col>
          <xdr:colOff>773654</xdr:colOff>
          <xdr:row>1</xdr:row>
          <xdr:rowOff>45720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765586</xdr:colOff>
          <xdr:row>0</xdr:row>
          <xdr:rowOff>0</xdr:rowOff>
        </xdr:from>
        <xdr:to>
          <xdr:col>1</xdr:col>
          <xdr:colOff>1542826</xdr:colOff>
          <xdr:row>1</xdr:row>
          <xdr:rowOff>45720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169</xdr:row>
          <xdr:rowOff>137608</xdr:rowOff>
        </xdr:from>
        <xdr:to>
          <xdr:col>1</xdr:col>
          <xdr:colOff>773654</xdr:colOff>
          <xdr:row>170</xdr:row>
          <xdr:rowOff>156433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0</xdr:row>
          <xdr:rowOff>0</xdr:rowOff>
        </xdr:from>
        <xdr:to>
          <xdr:col>1</xdr:col>
          <xdr:colOff>774551</xdr:colOff>
          <xdr:row>1</xdr:row>
          <xdr:rowOff>45720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765586</xdr:colOff>
          <xdr:row>0</xdr:row>
          <xdr:rowOff>0</xdr:rowOff>
        </xdr:from>
        <xdr:to>
          <xdr:col>1</xdr:col>
          <xdr:colOff>1542826</xdr:colOff>
          <xdr:row>1</xdr:row>
          <xdr:rowOff>45720</xdr:rowOff>
        </xdr:to>
        <xdr:sp macro="" textlink="">
          <xdr:nvSpPr>
            <xdr:cNvPr id="4098" name="Control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343</xdr:row>
          <xdr:rowOff>0</xdr:rowOff>
        </xdr:from>
        <xdr:to>
          <xdr:col>1</xdr:col>
          <xdr:colOff>774551</xdr:colOff>
          <xdr:row>344</xdr:row>
          <xdr:rowOff>18826</xdr:rowOff>
        </xdr:to>
        <xdr:sp macro="" textlink="">
          <xdr:nvSpPr>
            <xdr:cNvPr id="4099" name="Control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12587152778" createdVersion="7" refreshedVersion="8" minRefreshableVersion="3" recordCount="32" xr:uid="{749B7D6C-266A-40FA-87CF-B76AB6A636DD}">
  <cacheSource type="worksheet">
    <worksheetSource name="redesmedia"/>
  </cacheSource>
  <cacheFields count="8">
    <cacheField name="Descripción" numFmtId="0">
      <sharedItems count="31">
        <s v="REDES DE MEDIA Y BAJA TENSION"/>
        <s v="Conjunto Arranque primario monopolar  -  Alimentacion Media Tension"/>
        <s v="Bajante galvanizado Ø 4&quot;  -  Alimentacion Media Tension"/>
        <s v="Poste 11mts 1050"/>
        <s v="Camara norma EMCALI tipo BT 60x60x100 cms "/>
        <s v="Camara norma EMCALI tipo R I 80x1x1.4 Mts"/>
        <s v="Camara norma EMCALI tipo AP 40x40x75 "/>
        <s v="Camara BT 1m x 1m -  zona comun"/>
        <s v="Tapas en madera plastica para camaras Tipo BT "/>
        <s v="Excavación a Mano Prof. &lt;=1M"/>
        <s v="Relleno compactado con material de sitio "/>
        <s v="Lecho en arena para tuberias  "/>
        <s v="Suministro e instalación tuberia TDP Ø 4&quot; "/>
        <s v="Suministro e instalación tuberia TDP Ø 3&quot;"/>
        <s v="Acometida 3F (6#4/0Al+2#3/0Al+1#3/0Al)  a TG"/>
        <s v="Acometida 3F (3#3/0Al+1#2/0Al+1#2 Al)"/>
        <s v="Acometida 3F (3#1/0Al+1#2Al+1#6Al)"/>
        <s v="Acometida monopolar 3#2XLPE Al +1#4 Cu Desnudo"/>
        <s v="Acometida Alumbrado zona comun"/>
        <s v="Acometida 3#6 THHN Cu +1#8 THHN Cu +1#8 D Cu "/>
        <s v="ACOMETIDA 3#4 THHN Cu +1#6 THHN Cu +1#8 D Cu "/>
        <s v="Acometida de TBINC a Bornes de transformador "/>
        <s v="Suministro e instalación tuberia PVC conduit Ø 2&quot;  "/>
        <s v="Suministro e instalación tuberia PVC conduit Ø 1&quot; "/>
        <s v="Suministro e instalación tuberia PVC conduit Ø 3/4&quot; "/>
        <s v="Sistema de Apantallamiento"/>
        <s v="Malla de Tierra "/>
        <s v="Terminal elastomerico alimentación media tensión"/>
        <s v="Ducto metalico cerrado 40cms ancho 10 cms alto pintado al horno "/>
        <s v="Alimentador trifilar"/>
        <s v="Instalacion y conexion de medidores de energia "/>
      </sharedItems>
    </cacheField>
    <cacheField name="Presupuesto" numFmtId="164">
      <sharedItems containsSemiMixedTypes="0" containsString="0" containsNumber="1" minValue="0.01" maxValue="230459485.68999994"/>
    </cacheField>
    <cacheField name="Proyectado" numFmtId="164">
      <sharedItems containsSemiMixedTypes="0" containsString="0" containsNumber="1" minValue="35947.199999999997" maxValue="257744617.15000001"/>
    </cacheField>
    <cacheField name="Diferencias" numFmtId="164">
      <sharedItems containsSemiMixedTypes="0" containsString="0" containsNumber="1" minValue="-27285131.459999993" maxValue="9690461.7999999989"/>
    </cacheField>
    <cacheField name="% EN PPTO" numFmtId="10">
      <sharedItems containsSemiMixedTypes="0" containsString="0" containsNumber="1" minValue="4.3391574749287563E-11" maxValue="1"/>
    </cacheField>
    <cacheField name="% EN PROY" numFmtId="10">
      <sharedItems containsSemiMixedTypes="0" containsString="0" containsNumber="1" minValue="1.3946828607900569E-4" maxValue="1"/>
    </cacheField>
    <cacheField name="% DESVIACIÓN" numFmtId="10">
      <sharedItems containsSemiMixedTypes="0" containsString="0" containsNumber="1" minValue="-1882407827" maxValue="0.97940530053393815"/>
    </cacheField>
    <cacheField name="% VARIACIÓN NETA" numFmtId="10">
      <sharedItems containsString="0" containsBlank="1" containsNumber="1" minValue="-0.10170251300277477" maxValue="4.2048439754981563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12587731479" createdVersion="7" refreshedVersion="8" minRefreshableVersion="3" recordCount="27" xr:uid="{558BFA13-DB2A-41AE-BF12-347D5EEBC844}">
  <cacheSource type="worksheet">
    <worksheetSource name="RCI"/>
  </cacheSource>
  <cacheFields count="8">
    <cacheField name="Descripción" numFmtId="0">
      <sharedItems count="27">
        <s v="SISTEMA CONTRAINCENDIO"/>
        <s v="EXCAVACION A MANO PROFUNDIDAD &lt;=1 MTS "/>
        <s v=" LECHO DE ARENA"/>
        <s v="RELLENO CON MATERIAL DE SITIO"/>
        <s v="SUMINISTRO E INSTALACIÓN DE TUBERÍA AC 2&quot; Y 1&quot;"/>
        <s v="S.I PINTURA TUBERIA AC"/>
        <s v="S.I ESTACIÓN DE CONTROL"/>
        <s v="S.I SIAMESAS "/>
        <s v="S.I DETECTORES DE HUMO"/>
        <s v="S.I EXTINTORES ABC "/>
        <s v="S.I GABINETES CONTRA INCENDIO CLASE I"/>
        <s v="S.I GABINETES CONTRA INCENDIO CLASE II"/>
        <s v="PRUEBA DE RED"/>
        <s v="S.I COLUMNA DE RCI TUBERIA AC 4&quot;"/>
        <s v="S.I ASPERSORES EN SÓTANOS"/>
        <s v="S.I SOPORTES TIPO PERA Y LATERAL SISMO RESISTENTE"/>
        <s v="M.O TANQUE DE COMPENSACIÓN"/>
        <s v="CANALIZACION SISTEMA DETECCIÓN"/>
        <s v="LAMPARA DE EMERGENCIA"/>
        <s v="BATERIAS PARA PANEL Y NAC"/>
        <s v="CABLE 2X18 CU RESISTENTE A FUEGO"/>
        <s v="CENTRAL DE INCENDIO"/>
        <s v="MUX DUAL INPUT FIRE"/>
        <s v="REMOTO NAC POWER"/>
        <s v="SIRENA CON LUZ ESTROBOCOPICA"/>
        <s v="TARJETA EXPANSORA"/>
        <s v="TECLADO ANUNCIADOR REMOTO"/>
      </sharedItems>
    </cacheField>
    <cacheField name="Presupuesto" numFmtId="164">
      <sharedItems containsSemiMixedTypes="0" containsString="0" containsNumber="1" minValue="0.01" maxValue="322906254.08999997"/>
    </cacheField>
    <cacheField name="Proyectado" numFmtId="164">
      <sharedItems containsSemiMixedTypes="0" containsString="0" containsNumber="1" minValue="210024.8" maxValue="370506985.36000007"/>
    </cacheField>
    <cacheField name="Diferencias" numFmtId="164">
      <sharedItems containsSemiMixedTypes="0" containsString="0" containsNumber="1" minValue="-47600731.270000003" maxValue="0"/>
    </cacheField>
    <cacheField name="% EN PPTO" numFmtId="10">
      <sharedItems containsSemiMixedTypes="0" containsString="0" containsNumber="1" minValue="3.0968740534869958E-11" maxValue="1"/>
    </cacheField>
    <cacheField name="% EN PROY" numFmtId="10">
      <sharedItems containsSemiMixedTypes="0" containsString="0" containsNumber="1" minValue="5.6685786853905365E-4" maxValue="1"/>
    </cacheField>
    <cacheField name="% DESVIACIÓN" numFmtId="10">
      <sharedItems containsSemiMixedTypes="0" containsString="0" containsNumber="1" minValue="-2308339141" maxValue="0"/>
    </cacheField>
    <cacheField name="% VARIACIÓN NETA" numFmtId="10">
      <sharedItems containsString="0" containsBlank="1" containsNumber="1" minValue="-7.1486355924113593E-2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12588310186" createdVersion="7" refreshedVersion="8" minRefreshableVersion="3" recordCount="14" xr:uid="{9B0555D4-9B6F-4E53-953A-9A0C4EECA340}">
  <cacheSource type="worksheet">
    <worksheetSource name="EQUIPOSESP"/>
  </cacheSource>
  <cacheFields count="8">
    <cacheField name="Descripción" numFmtId="0">
      <sharedItems count="14">
        <s v="EQUIPOS ESPECIALES Y DOTACIONES"/>
        <s v="ASCENSOR 12 PARADAS 8 PASAJEROS"/>
        <s v="ASCENSOR 4 PARADAS 4 PASAJEROS  "/>
        <s v="SHUT DE BASURA CON ACCESORIOS Y TAPAS"/>
        <s v="JUEGOS INFANTILES"/>
        <s v="SISTEMA MECANICO DE VENTILACION"/>
        <s v="EQUIPO SISTEMA CONTRA INCENDIO Y BOMBA JOCKEY CON ACCESORIOS "/>
        <s v="EQUIPO DE PRESION CONSTANTE "/>
        <s v="LINEA DE COBRE PARA AIRE ACONDICIONADO"/>
        <s v="BOMBAS PARA POZO DE SUCCION CON ACCESORIOS"/>
        <s v="CANCHA DEPORTIVA"/>
        <s v="CONSOLA DE CITOFONIA PRINCIPAL"/>
        <s v="MOTORES PUERTA DE ACCESO PRINCIPAL"/>
        <s v="SISTEMA DE INSTRUMENTACIÓN SÍSMICA"/>
      </sharedItems>
    </cacheField>
    <cacheField name="Presupuesto" numFmtId="164">
      <sharedItems containsSemiMixedTypes="0" containsString="0" containsNumber="1" minValue="0.01" maxValue="747115504.52999997"/>
    </cacheField>
    <cacheField name="Proyectado" numFmtId="164">
      <sharedItems containsSemiMixedTypes="0" containsString="0" containsNumber="1" minValue="0" maxValue="832312923.55999994"/>
    </cacheField>
    <cacheField name="Diferencias" numFmtId="164">
      <sharedItems containsSemiMixedTypes="0" containsString="0" containsNumber="1" minValue="-85197419.030000001" maxValue="30000000"/>
    </cacheField>
    <cacheField name="% EN PPTO" numFmtId="10">
      <sharedItems containsSemiMixedTypes="0" containsString="0" containsNumber="1" minValue="1.3384811236504671E-11" maxValue="1"/>
    </cacheField>
    <cacheField name="% EN PROY" numFmtId="10">
      <sharedItems containsSemiMixedTypes="0" containsString="0" containsNumber="1" minValue="0" maxValue="1"/>
    </cacheField>
    <cacheField name="% DESVIACIÓN" numFmtId="0">
      <sharedItems containsSemiMixedTypes="0" containsString="0" containsNumber="1" minValue="-7855881678" maxValue="1"/>
    </cacheField>
    <cacheField name="% VARIACIÓN NETA" numFmtId="166">
      <sharedItems containsString="0" containsBlank="1" containsNumber="1" minValue="-0.10514949335634557" maxValue="4.0154433709514013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12900810187" createdVersion="8" refreshedVersion="8" minRefreshableVersion="3" recordCount="33" xr:uid="{1EF956DA-2F3B-44A0-9391-B68D3A2901FF}">
  <cacheSource type="worksheet">
    <worksheetSource name="Pisos"/>
  </cacheSource>
  <cacheFields count="8">
    <cacheField name="Descripción" numFmtId="0">
      <sharedItems count="33">
        <s v="PISOS"/>
        <s v="Piso ceramica San Pietro 60x60 - -  TORRE A"/>
        <s v="PISO CERAMICA 33x33 DUCHAS- -  TORRE A"/>
        <s v="PISO CERAMICA 60x60 -  TORRE A ZONA COMUN"/>
        <s v="GUARDAESCOBA EN CERAMICA 10cm -  TORRE A BALCONES/BAÑOS"/>
        <s v="GUARDAESCOBA EN CERAMICA 10cm -  TORRE A ZONA COMUN"/>
        <s v="ENCHAPE EN CERAMICA PARA ESCALERA (PISO) -  TORRE A"/>
        <s v="Borde Huella/Contrahuella Escalera en Granito 20cm -  TORRE A"/>
        <s v="PIRLAN CERAMICA TIPO MADERA -  TORRE A"/>
        <s v="PISO CERAMICA 60x60 -  TORRE B"/>
        <s v="PISO CERAMICA 33x33 DUCHAS -  TORRE B"/>
        <s v="PISO CERAMICA 60x60 -  TORRE B ZONA COMUN"/>
        <s v="GUARDAESCOBA EN CERAMICA 10cm -  TORRE B BALCONES/BAÑOS"/>
        <s v="GUARDAESCOBA EN CERAMICA 10cm -  TORRE B ZONA COMUN"/>
        <s v="ENCHAPE EN CERAMICA PARA ESCALERA (PISO) -  TORRE B"/>
        <s v="Borde Huella/Contrahuella Escalera en Granito 20cm -  TORRE B"/>
        <s v="PIRLAN CERAMICA TIPO MADERA -  TORRE B"/>
        <s v="PISO CERAMICA 60x60 -  TORRE C"/>
        <s v="PISO CERAMICA 33x33 DUCHAS -  TORRE C"/>
        <s v="PISO CERAMICA 60x60 -  TORRE C ZONA COMUN"/>
        <s v="GUARDAESCOBA EN CERAMICA 10cm -  TORRE C BALCONES/BAÑOS"/>
        <s v="GUARDAESCOBA EN CERAMICA 10cm -  TORRE C ZONA COMUN"/>
        <s v="ENCHAPE EN CERAMICA PARA ESCALERA (PISO) -  TORRE C"/>
        <s v="Borde Huella/Contrahuella Escalera en Granito 20cm -  TORRE C"/>
        <s v="PIRLAN CERAMICA TIPO MADERA -  TORRE C"/>
        <s v="Rejillas punto sanitario  -  TORRE A"/>
        <s v="PROTECCION DE PISO -  TORRE A"/>
        <s v="PROTECCION DE PISO -  TORRE B"/>
        <s v="PROTECCION DE PISO -  TORRE C"/>
        <s v="Rejillas punto sanitario  -  TORRE B"/>
        <s v="Rejillas punto sanitario  -  TORRE C"/>
        <s v="CAMBIO DE FICHAS Y CORTE CERÁMICA - "/>
        <s v="MEDIACAÑA EN GRANITO PULIDO PRIMER PISO TORRES -  ZONA"/>
      </sharedItems>
    </cacheField>
    <cacheField name="Presupuesto" numFmtId="164">
      <sharedItems containsSemiMixedTypes="0" containsString="0" containsNumber="1" minValue="0.01" maxValue="919198021.30999994"/>
    </cacheField>
    <cacheField name="Proyectado" numFmtId="164">
      <sharedItems containsSemiMixedTypes="0" containsString="0" containsNumber="1" minValue="0" maxValue="807828262.34000003"/>
    </cacheField>
    <cacheField name="Diferencias" numFmtId="164">
      <sharedItems containsSemiMixedTypes="0" containsString="0" containsNumber="1" minValue="-9535702.7100000009" maxValue="111369758.99999996"/>
    </cacheField>
    <cacheField name="% EN PPTO" numFmtId="10">
      <sharedItems containsSemiMixedTypes="0" containsString="0" containsNumber="1" minValue="1.087904865781635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953570271.00000012" maxValue="1"/>
    </cacheField>
    <cacheField name="% VARIACIÓN NETA" numFmtId="10">
      <sharedItems containsString="0" containsBlank="1" containsNumber="1" minValue="-1.0373937376856124E-2" maxValue="1.9920418958152514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1302395833" createdVersion="8" refreshedVersion="8" minRefreshableVersion="3" recordCount="42" xr:uid="{D971F886-A2AE-4B50-9D55-048BF39AF09E}">
  <cacheSource type="worksheet">
    <worksheetSource name="redesmedia7"/>
  </cacheSource>
  <cacheFields count="8">
    <cacheField name="Descripción" numFmtId="0">
      <sharedItems count="42">
        <s v="REDES DE COMUNICACIONES"/>
        <s v="Excavación a Mano Prof. &lt;=1M -  Zona Comun"/>
        <s v="Lecho en arena para tuberias  -  Zona Comun"/>
        <s v="Suministro e instalación tuberia PVC conduit Ø 2&quot;  -  Torre A"/>
        <s v="Suministro e instalación tuberia PVC conduit Ø 2&quot;  -  Torre B"/>
        <s v="Suministro e instalación tuberia PVC conduit Ø 2&quot;  -  Torre C"/>
        <s v="Relleno compactado con material de sitio  -  Zona Comun"/>
        <s v="Camara norma EMCALI tipo C3 60x100x60 cms incluye marco caja y tapa  -  Torre A"/>
        <s v="Camara norma EMCALI tipo C3 60x100x60 cms incluye marco caja y tapa  -  Torre B"/>
        <s v="Camara norma EMCALI tipo C3 60x100x60 cms incluye marco caja y tapa  -  Torre C"/>
        <s v="Strip telefonico 60x40x15 cms Incluye regletas  -  Torre A"/>
        <s v="Strip telefonico 60x40x15 cms Incluye regletas  -  Torre B"/>
        <s v="Strip telefonico 60x40x15 cms Incluye regletas  -  Torre C"/>
        <s v="Ducto metalico cerrado 40cms ancho 10 cms alto pintado al horno -  Sotano"/>
        <s v="Caja de paso 15&quot;x15&quot;x4&quot; Telefonia  -  Torre A"/>
        <s v="Caja de paso 6&quot;x6&quot;x4&quot; Telefonia -TV Citofono- Distribucion -  Torre A"/>
        <s v="Caja de paso 6&quot;x6&quot;x4&quot; Telefonia -TV Citofono- Distribucion -  Torre B"/>
        <s v="Caja de paso 6&quot;x6&quot;x4&quot; Telefonia -TV Citofono- Distribucion -  Torre C"/>
        <s v="Columna vertical tuberia PVC conduit Ø 2&quot;  -  Torre A"/>
        <s v="CABLEADO SISTEMA DE INCENDIO -  Torre A"/>
        <s v="CABLEADO SISTEMA DE INCENDIO -  Torre B"/>
        <s v="CABLEADO SISTEMA DE INCENDIO -  Torre C"/>
        <s v="Cableado sistema de TELEVISION  -  Torre A"/>
        <s v="Cableado sistema de TELEVISION  -  Torre B"/>
        <s v="Cableado sistema de TELEVISION  -  Torre C"/>
        <s v="Caja de paso 6&quot;x6&quot;x4&quot; Telefonia -TV Citofono -  Torre A"/>
        <s v="Caja de paso 6&quot;x6&quot;x4&quot; Telefonia -TV Citofono -  Torre B"/>
        <s v="Caja de paso 6&quot;x6&quot;x4&quot; Telefonia -TV Citofono -  Torre C"/>
        <s v="Caja de paso 8&quot;x8&quot;x6&quot; Telefonia -TV Citofono -  Torre A"/>
        <s v="Caja de paso 8&quot;x8&quot;x6&quot; Telefonia -TV Citofono -  Torre B"/>
        <s v="Caja de paso 8&quot;x8&quot;x6&quot; Telefonia -TV Citofono -  Torre C"/>
        <s v="Suministro e instalación tuberia PVC conduit Ø 2&quot;  -  Zona cmun"/>
        <s v="Suministro e instalación tuberia TDP Ø 4&quot; -  Zona comun"/>
        <s v="Camara norma EMCALI tipo C3 60x100x60 cms incluye marco caja y tapa  -  Zona comun"/>
        <s v="Camara norma EMCALI tipo C2 120x100x60 cms incluye marco caja y tapa -  Zona comun"/>
        <s v="Caja de paso 15&quot;x15&quot;x4&quot; Telefonia  -  Torre B"/>
        <s v="Caja de paso 15&quot;x15&quot;x4&quot; Telefonia  -  Torre C"/>
        <s v="Cableado sistema de Telefonos y Citofonia -  Torre A"/>
        <s v="Columna vertical tuberia PVC conduit Ø 2&quot;  -  Torre B"/>
        <s v="Columna vertical tuberia PVC conduit Ø 2&quot;  -  Torre C"/>
        <s v="Materiales e instalación de tuberia y cableado para sistema de citofonia hasta porteria -  Torre A B y C"/>
        <s v="Cableado sistema de Citofonia -  Torre C"/>
      </sharedItems>
    </cacheField>
    <cacheField name="Presupuesto" numFmtId="164">
      <sharedItems containsSemiMixedTypes="0" containsString="0" containsNumber="1" minValue="0.01" maxValue="109393657.5"/>
    </cacheField>
    <cacheField name="Proyectado" numFmtId="164">
      <sharedItems containsSemiMixedTypes="0" containsString="0" containsNumber="1" minValue="0" maxValue="55017531.770000003"/>
    </cacheField>
    <cacheField name="Diferencias" numFmtId="164">
      <sharedItems containsSemiMixedTypes="0" containsString="0" containsNumber="1" minValue="-5671999.9900000002" maxValue="54376125.780000001"/>
    </cacheField>
    <cacheField name="% EN PPTO" numFmtId="10">
      <sharedItems containsSemiMixedTypes="0" containsString="0" containsNumber="1" minValue="9.1412977941614217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567199999" maxValue="1"/>
    </cacheField>
    <cacheField name="% VARIACIÓN NETA" numFmtId="10">
      <sharedItems containsString="0" containsBlank="1" containsNumber="1" minValue="-5.1849440997070603E-2" maxValue="8.910808380275611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80.869493402781" createdVersion="8" refreshedVersion="8" minRefreshableVersion="3" recordCount="68" xr:uid="{F0453004-277B-4A91-9252-9C34968FE2E6}">
  <cacheSource type="worksheet">
    <worksheetSource name="panel"/>
  </cacheSource>
  <cacheFields count="8">
    <cacheField name="Descripción" numFmtId="0">
      <sharedItems count="68">
        <s v="SISTEMA PANEL YESO / FIBROCEMENTO"/>
        <s v="Muro panel yeso 2 caras -  Torre A"/>
        <s v="Cartera en panel yeso 1 cara -  Torre A"/>
        <s v="Cartera muro panel yeso 2 caras -  Torre A"/>
        <s v="Cartera fibrocemento 1 Cara -  Torre A"/>
        <s v="Tapas en panel yeso -  Torre A Muros"/>
        <s v="Tapas en fibrocemento -  Torre A Muros"/>
        <s v="Dilatacion en muro -  Torre A Muros"/>
        <s v="Cartera en panel yeso - Cielo -  Torre A Cielo"/>
        <s v="Tapas en panel yeso -  Torre A Cielo"/>
        <s v="Dilataciones en cielo -  Torre A Cielo"/>
        <s v="Refuerzos en madera plastica sistema liviano -  Torre A"/>
        <s v="Muro panel yeso 2 caras -  Torre B"/>
        <s v="Cartera en panel yeso 1 cara -  Torre B"/>
        <s v="Cartera muro panel yeso 2 caras -  Torre B"/>
        <s v="Cartera fibrocemento 1 Cara -  Torre B"/>
        <s v="Tapas en panel yeso -  Torre B Muros"/>
        <s v="Tapas en fibrocemento -  Torre B Muros"/>
        <s v="Dilatacion en muro -  Torre B Muros"/>
        <s v="Cartera en panel yeso - Cielo -  Torre B Cielo"/>
        <s v="Tapas en panel yeso -  Torre B Cielo"/>
        <s v="Dilataciones en cielo -  Torre B Cielo"/>
        <s v="Refuerzos en madera plastica sistema liviano -  Torre B"/>
        <s v="Muro panel yeso 2 caras -  Torre C"/>
        <s v="Cartera muro panel yeso 2 caras -  Torre C"/>
        <s v="Cartera fibrocemento 1 Cara -  Torre C"/>
        <s v="Tapas en panel yeso -  Torre C Muros"/>
        <s v="Tapas en fibrocemento -  Torre C Muros"/>
        <s v="Dilatacion en muro -  Torre C Muros"/>
        <s v="Cartera en panel yeso - Cielo -  Torre C Cielo"/>
        <s v="Tapas en panel yeso -  Torre C Cielo"/>
        <s v="Dilataciones en cielo -  Torre C Cielo"/>
        <s v="Refuerzos en madera plastica sistema liviano -  Torre C"/>
        <s v="Muro fibrocemento 2 caras -  Torre A"/>
        <s v="Muro fibrocemento 1 cara -  Torre A"/>
        <s v="Muro fibrocemento 2 caras -  Torre B"/>
        <s v="Muro fibrocemento 1 cara -  Torre B"/>
        <s v="Muro fibrocemento 2 caras -  Torre C"/>
        <s v="Muro fibrocemento 1 cara -  Torre C"/>
        <s v="Cielo falso en Panel yeso -  Torre A Punto fijo"/>
        <s v="Cielo falso en Panel yeso -  Torre B Punto fijo"/>
        <s v="Cielo falso en Panel yeso -  Torre C Punto fijo"/>
        <s v="Marco en fibrocemento ascensor -  Torre A Punto fijio"/>
        <s v="Marco en fibrocemento ascensor -  Torre B Punto fijo"/>
        <s v="Marco en fibrocemento ascensor -  Torre C Punto fijo"/>
        <s v="Muro fibrocemento 1 cara -  Torre A Punto fijo"/>
        <s v="Muro fibrocemento 1 cara -  Torre B Punto fijo"/>
        <s v="Muro fibrocemento 1 cara -  Torre C Punto fijo"/>
        <s v="Cartera fibrocemento 1 Cara -  Torre A Punto fijo"/>
        <s v="Cartera fibrocemento 1 Cara -  Torre B Punto fijo"/>
        <s v="Cartera fibrocemento 1 Cara -  Torre C Punto fijo"/>
        <s v="Tapas en fibrocemento -  Torre A Muros Punto fijo"/>
        <s v="Tapas en fibrocemento -  Torre B Muros Punto fijo"/>
        <s v="Tapas en fibrocemento -  Torre C Muros Punto fijo"/>
        <s v="Cartera muro fibrocemento 2 caras -  Torre A Punto fijo"/>
        <s v="Cartera muro fibrocemento 2 caras -  Torre B Punto fijo"/>
        <s v="Cartera muro fibrocemento 2 caras -  Torre C Punto fijo"/>
        <s v="Cielo falso en Panel yeso -  Torre A Cielo"/>
        <s v="Cielo falso en Panel yeso -  Torre B Cielo"/>
        <s v="Cielo falso en Panel yeso -  Torre C Cielo"/>
        <s v="Cartera muro mixto Panel yeso/fibrocemento -  Torre A"/>
        <s v="Cartera muro mixto Panel yeso/fibrocemento -  Torre B"/>
        <s v="Cartera muro mixto Panel yeso/fibrocemento -  Torre C"/>
        <s v="Habitaciones Adicionales -  Torre A"/>
        <s v="Adicionales sistema liviano Torre A - "/>
        <s v="Adicionales sistema liviano Torre B - "/>
        <s v="Adicionales sistema liviano Zonas comunes - "/>
        <s v="Adicionales sistema liviano Torre C - "/>
      </sharedItems>
    </cacheField>
    <cacheField name="Presupuesto" numFmtId="164">
      <sharedItems containsSemiMixedTypes="0" containsString="0" containsNumber="1" minValue="0.01" maxValue="599869662.10000002"/>
    </cacheField>
    <cacheField name="Proyectado" numFmtId="164">
      <sharedItems containsSemiMixedTypes="0" containsString="0" containsNumber="1" minValue="0" maxValue="517364552.79000002"/>
    </cacheField>
    <cacheField name="Diferencias" numFmtId="164">
      <sharedItems containsSemiMixedTypes="0" containsString="0" containsNumber="1" minValue="-15077401.130000001" maxValue="82505109.349999949"/>
    </cacheField>
    <cacheField name="% EN PPTO" numFmtId="10">
      <sharedItems containsSemiMixedTypes="0" containsString="0" containsNumber="1" minValue="1.6670287950539779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1507740113" maxValue="1"/>
    </cacheField>
    <cacheField name="% VARIACIÓN NETA" numFmtId="10">
      <sharedItems containsString="0" containsBlank="1" containsNumber="1" minValue="-2.5134461838289386E-2" maxValue="4.5060621844706557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230459485.68999994"/>
    <n v="257744617.15000001"/>
    <n v="-27285131.459999993"/>
    <n v="1"/>
    <n v="1"/>
    <n v="-0.11839448212907275"/>
    <m/>
  </r>
  <r>
    <x v="1"/>
    <n v="724394.88"/>
    <n v="575657.75"/>
    <n v="148737.13"/>
    <n v="3.1432634583521196E-3"/>
    <n v="2.233442375500644E-3"/>
    <n v="0.2053260370918138"/>
    <n v="6.4539382943895021E-4"/>
  </r>
  <r>
    <x v="2"/>
    <n v="992152.78"/>
    <n v="2337995.54"/>
    <n v="-1345842.76"/>
    <n v="4.3051071516083464E-3"/>
    <n v="9.0709771783103951E-3"/>
    <n v="-1.3564874151741024"/>
    <n v="-5.8398236721327488E-3"/>
  </r>
  <r>
    <x v="3"/>
    <n v="1759512.93"/>
    <n v="36236.639999999999"/>
    <n v="1723276.29"/>
    <n v="7.6348036824432971E-3"/>
    <n v="1.40591258124748E-4"/>
    <n v="0.97940530053393815"/>
    <n v="7.477567195120995E-3"/>
  </r>
  <r>
    <x v="4"/>
    <n v="15113903.280000001"/>
    <n v="10466262.109999999"/>
    <n v="4647641.1700000018"/>
    <n v="6.5581606392762254E-2"/>
    <n v="4.0607102587554463E-2"/>
    <n v="0.30750766919027162"/>
    <n v="2.0166846923592139E-2"/>
  </r>
  <r>
    <x v="5"/>
    <n v="3330765.81"/>
    <n v="1909611.88"/>
    <n v="1421153.9300000002"/>
    <n v="1.4452717361698635E-2"/>
    <n v="7.4089302081861144E-3"/>
    <n v="0.4266748282732013"/>
    <n v="6.1666106983838797E-3"/>
  </r>
  <r>
    <x v="6"/>
    <n v="10541740.84"/>
    <n v="3496350"/>
    <n v="7045390.8399999999"/>
    <n v="4.5742273564647745E-2"/>
    <n v="1.356517175280221E-2"/>
    <n v="0.66833276846141854"/>
    <n v="3.0571060327180589E-2"/>
  </r>
  <r>
    <x v="7"/>
    <n v="0.01"/>
    <n v="1260000"/>
    <n v="-1259999.99"/>
    <n v="4.3391574749287563E-11"/>
    <n v="4.8885599006194417E-3"/>
    <n v="-125999999"/>
    <n v="-5.467338375018658E-3"/>
  </r>
  <r>
    <x v="8"/>
    <n v="0.01"/>
    <n v="5580000"/>
    <n v="-5579999.9900000002"/>
    <n v="4.3391574749287563E-11"/>
    <n v="2.164933670274324E-2"/>
    <n v="-557999999"/>
    <n v="-2.4212498666710887E-2"/>
  </r>
  <r>
    <x v="9"/>
    <n v="11680080"/>
    <n v="9774395.75"/>
    <n v="1905684.25"/>
    <n v="5.068170643976587E-2"/>
    <n v="3.7922792949392929E-2"/>
    <n v="0.16315678060424244"/>
    <n v="8.2690640582415015E-3"/>
  </r>
  <r>
    <x v="10"/>
    <n v="9079040"/>
    <n v="5530060.25"/>
    <n v="3548979.75"/>
    <n v="3.9395384281177177E-2"/>
    <n v="2.1455579989015493E-2"/>
    <n v="0.3908981290973495"/>
    <n v="1.539958201058329E-2"/>
  </r>
  <r>
    <x v="11"/>
    <n v="10810009.6"/>
    <n v="1119547.8"/>
    <n v="9690461.7999999989"/>
    <n v="4.6906333959891612E-2"/>
    <n v="4.3436321284973925E-3"/>
    <n v="0.89643415302794915"/>
    <n v="4.2048439754981563E-2"/>
  </r>
  <r>
    <x v="12"/>
    <n v="4871617.8100000005"/>
    <n v="2237632.2599999998"/>
    <n v="2633985.5500000007"/>
    <n v="2.1138716835257559E-2"/>
    <n v="8.681586776641631E-3"/>
    <n v="0.5406798424525836"/>
    <n v="1.1429278088136834E-2"/>
  </r>
  <r>
    <x v="13"/>
    <n v="3779261.9"/>
    <n v="2380593.6"/>
    <n v="1398668.2999999998"/>
    <n v="1.6398812523098452E-2"/>
    <n v="9.2362495338343484E-3"/>
    <n v="0.37009033430575422"/>
    <n v="6.0690420088908952E-3"/>
  </r>
  <r>
    <x v="14"/>
    <n v="32247977.280000001"/>
    <n v="23599924.779999997"/>
    <n v="8648052.5000000037"/>
    <n v="0.13992905166584471"/>
    <n v="9.156321106122467E-2"/>
    <n v="0.26817348650774053"/>
    <n v="3.7525261648951334E-2"/>
  </r>
  <r>
    <x v="15"/>
    <n v="1234238.3999999999"/>
    <n v="2484696.9500000002"/>
    <n v="-1250458.5500000003"/>
    <n v="5.3555547792041077E-3"/>
    <n v="9.6401506944138338E-3"/>
    <n v="-1.0131418290015934"/>
    <n v="-5.4259365643210744E-3"/>
  </r>
  <r>
    <x v="15"/>
    <n v="1499270.4000000001"/>
    <n v="647102.66"/>
    <n v="852167.74000000011"/>
    <n v="6.5055703630994268E-3"/>
    <n v="2.510635012111251E-3"/>
    <n v="0.56838829073127839"/>
    <n v="3.6976900189141454E-3"/>
  </r>
  <r>
    <x v="16"/>
    <n v="312034.8"/>
    <n v="53769.630000000005"/>
    <n v="258265.16999999998"/>
    <n v="1.3539681348578995E-3"/>
    <n v="2.0861591832471759E-4"/>
    <n v="0.82768066254148576"/>
    <n v="1.120653242919246E-3"/>
  </r>
  <r>
    <x v="17"/>
    <n v="5728377.6299999999"/>
    <n v="8356019.9800000004"/>
    <n v="-2627642.3500000006"/>
    <n v="2.4856332612429175E-2"/>
    <n v="3.2419765240478467E-2"/>
    <n v="-0.45870620264956252"/>
    <n v="-1.1401753944441867E-2"/>
  </r>
  <r>
    <x v="18"/>
    <n v="5096945.4000000004"/>
    <n v="7965039.1699999999"/>
    <n v="-2868093.7699999996"/>
    <n v="2.2116448731713742E-2"/>
    <n v="3.0902834201051714E-2"/>
    <n v="-0.56270835665612573"/>
    <n v="-1.2445110520892096E-2"/>
  </r>
  <r>
    <x v="19"/>
    <n v="14845205.74"/>
    <n v="13950769.84"/>
    <n v="894435.90000000037"/>
    <n v="6.4415685453576288E-2"/>
    <n v="5.4126328589361193E-2"/>
    <n v="6.0250825462793506E-2"/>
    <n v="3.8810982213296316E-3"/>
  </r>
  <r>
    <x v="20"/>
    <n v="17148344.300000001"/>
    <n v="20665824.91"/>
    <n v="-3517480.6099999994"/>
    <n v="7.4409366351996936E-2"/>
    <n v="8.0179462673212992E-2"/>
    <n v="-0.2051207130241722"/>
    <n v="-1.5262902281798458E-2"/>
  </r>
  <r>
    <x v="21"/>
    <n v="0.01"/>
    <n v="13710828.949999999"/>
    <n v="-13710828.939999999"/>
    <n v="4.3391574749287563E-11"/>
    <n v="5.3195403658112823E-2"/>
    <n v="-1371082894"/>
    <n v="-5.9493445882470519E-2"/>
  </r>
  <r>
    <x v="22"/>
    <n v="106211.01"/>
    <n v="35947.199999999997"/>
    <n v="70263.81"/>
    <n v="4.6086629796123288E-4"/>
    <n v="1.3946828607900569E-4"/>
    <n v="0.66154921227093122"/>
    <n v="3.048857363784739E-4"/>
  </r>
  <r>
    <x v="23"/>
    <n v="4471601.34"/>
    <n v="2894055.99"/>
    <n v="1577545.3499999996"/>
    <n v="1.9402982379362443E-2"/>
    <n v="1.1228385764175794E-2"/>
    <n v="0.35279203803083209"/>
    <n v="6.8452176974915999E-3"/>
  </r>
  <r>
    <x v="24"/>
    <n v="1583834.17"/>
    <n v="1146102.74"/>
    <n v="437731.42999999993"/>
    <n v="6.8725058778030821E-3"/>
    <n v="4.4466602355191023E-3"/>
    <n v="0.27637453357885311"/>
    <n v="1.8993856064957533E-3"/>
  </r>
  <r>
    <x v="25"/>
    <n v="57251585.159999996"/>
    <n v="80689894"/>
    <n v="-23438308.840000004"/>
    <n v="0.24842364369853426"/>
    <n v="0.31306141285208988"/>
    <n v="-0.40939143911032988"/>
    <n v="-0.10170251300277477"/>
  </r>
  <r>
    <x v="26"/>
    <n v="8659359.3200000003"/>
    <n v="9238058.5"/>
    <n v="-578699.1799999997"/>
    <n v="3.7574323721471993E-2"/>
    <n v="3.5841906621171891E-2"/>
    <n v="-6.6829329816977687E-2"/>
    <n v="-2.5110668726321403E-3"/>
  </r>
  <r>
    <x v="27"/>
    <n v="1105093.07"/>
    <n v="407555.96"/>
    <n v="697537.1100000001"/>
    <n v="4.7951728551824677E-3"/>
    <n v="1.581239462947985E-3"/>
    <n v="0.63120213938179892"/>
    <n v="3.0267233648967025E-3"/>
  </r>
  <r>
    <x v="28"/>
    <n v="6486927.79"/>
    <n v="3188558.03"/>
    <n v="3298369.7600000002"/>
    <n v="2.814780120930158E-2"/>
    <n v="1.237099756052073E-2"/>
    <n v="0.50846407833992557"/>
    <n v="1.431214579918297E-2"/>
  </r>
  <r>
    <x v="29"/>
    <n v="0.01"/>
    <n v="18824078.280000001"/>
    <n v="-18824078.27"/>
    <n v="4.3391574749287563E-11"/>
    <n v="7.3033836702959834E-2"/>
    <n v="-1882407827"/>
    <n v="-8.1680639933914473E-2"/>
  </r>
  <r>
    <x v="30"/>
    <n v="0.01"/>
    <n v="3182046"/>
    <n v="-3182045.99"/>
    <n v="4.3391574749287563E-11"/>
    <n v="1.2345732125021025E-2"/>
    <n v="-318204599"/>
    <n v="-1.3807398643075574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x v="0"/>
    <n v="322906254.08999997"/>
    <n v="370506985.36000007"/>
    <n v="-47600731.270000003"/>
    <n v="1"/>
    <n v="1"/>
    <n v="-0.14741346959707011"/>
    <m/>
  </r>
  <r>
    <x v="1"/>
    <n v="1442729.6"/>
    <n v="1442729.6"/>
    <n v="0"/>
    <n v="4.467951864437672E-3"/>
    <n v="3.8939336018136979E-3"/>
    <n v="0"/>
    <n v="0"/>
  </r>
  <r>
    <x v="2"/>
    <n v="447428.8"/>
    <n v="447428.8"/>
    <n v="0"/>
    <n v="1.3856306415028223E-3"/>
    <n v="1.2076123195498176E-3"/>
    <n v="0"/>
    <n v="0"/>
  </r>
  <r>
    <x v="3"/>
    <n v="540110.48"/>
    <n v="540110.48"/>
    <n v="0"/>
    <n v="1.6726541315284069E-3"/>
    <n v="1.4577605857422798E-3"/>
    <n v="0"/>
    <n v="0"/>
  </r>
  <r>
    <x v="4"/>
    <n v="84126886.939999998"/>
    <n v="84126886.939999998"/>
    <n v="0"/>
    <n v="0.26053037336511997"/>
    <n v="0.22705884170647633"/>
    <n v="0"/>
    <n v="0"/>
  </r>
  <r>
    <x v="5"/>
    <n v="11011428.220000001"/>
    <n v="11011428.220000001"/>
    <n v="0"/>
    <n v="3.4101006346352498E-2"/>
    <n v="2.9719893699982031E-2"/>
    <n v="0"/>
    <n v="0"/>
  </r>
  <r>
    <x v="6"/>
    <n v="15461860.960000001"/>
    <n v="17207476.960000001"/>
    <n v="-1745616"/>
    <n v="4.7883436025647534E-2"/>
    <n v="4.6443056784153468E-2"/>
    <n v="-0.11289818247078584"/>
    <n v="-5.4059528977517561E-3"/>
  </r>
  <r>
    <x v="7"/>
    <n v="2430725.44"/>
    <n v="2430725.44"/>
    <n v="0"/>
    <n v="7.5276505462867609E-3"/>
    <n v="6.5605387645747233E-3"/>
    <n v="0"/>
    <n v="0"/>
  </r>
  <r>
    <x v="8"/>
    <n v="0.01"/>
    <n v="23083391.420000002"/>
    <n v="-23083391.41"/>
    <n v="3.0968740534869958E-11"/>
    <n v="6.2302176023945173E-2"/>
    <n v="-2308339141"/>
    <n v="-7.1486355924113593E-2"/>
  </r>
  <r>
    <x v="9"/>
    <n v="4587382.4800000004"/>
    <n v="4587382.4800000004"/>
    <n v="0"/>
    <n v="1.4206545775732828E-2"/>
    <n v="1.2381365699604038E-2"/>
    <n v="0"/>
    <n v="0"/>
  </r>
  <r>
    <x v="10"/>
    <n v="23830149.199999999"/>
    <n v="23830149.199999999"/>
    <n v="0"/>
    <n v="7.3798970748203879E-2"/>
    <n v="6.4317678590717076E-2"/>
    <n v="0"/>
    <n v="0"/>
  </r>
  <r>
    <x v="11"/>
    <n v="40911885.039999999"/>
    <n v="40911885.039999999"/>
    <n v="0"/>
    <n v="0.12669895525961877"/>
    <n v="0.11042135953320367"/>
    <n v="0"/>
    <n v="0"/>
  </r>
  <r>
    <x v="12"/>
    <n v="2277321.2799999998"/>
    <n v="2277321.2799999998"/>
    <n v="0"/>
    <n v="7.0525771834857925E-3"/>
    <n v="6.1465002550147854E-3"/>
    <n v="0"/>
    <n v="0"/>
  </r>
  <r>
    <x v="13"/>
    <n v="89796524.409999996"/>
    <n v="89796524.409999996"/>
    <n v="0"/>
    <n v="0.27808852653864063"/>
    <n v="0.24236121843357403"/>
    <n v="0"/>
    <n v="0"/>
  </r>
  <r>
    <x v="14"/>
    <n v="19486437.359999999"/>
    <n v="19486437.359999999"/>
    <n v="0"/>
    <n v="6.0347042255083631E-2"/>
    <n v="5.2593981031332414E-2"/>
    <n v="0"/>
    <n v="0"/>
  </r>
  <r>
    <x v="15"/>
    <n v="15493934.300000001"/>
    <n v="15493934.300000001"/>
    <n v="0"/>
    <n v="4.7982763120102197E-2"/>
    <n v="4.1818197529920921E-2"/>
    <n v="0"/>
    <n v="0"/>
  </r>
  <r>
    <x v="16"/>
    <n v="380000"/>
    <n v="380000"/>
    <n v="0"/>
    <n v="1.1768121403250584E-3"/>
    <n v="1.0256216886998125E-3"/>
    <n v="0"/>
    <n v="0"/>
  </r>
  <r>
    <x v="17"/>
    <n v="0.01"/>
    <n v="4172400"/>
    <n v="-4172399.99"/>
    <n v="3.0968740534869958E-11"/>
    <n v="1.1261326141923942E-2"/>
    <n v="-417239999"/>
    <n v="-1.29213972698004E-2"/>
  </r>
  <r>
    <x v="18"/>
    <n v="10681449.48"/>
    <n v="10681449.48"/>
    <n v="0"/>
    <n v="3.3079103748244167E-2"/>
    <n v="2.882927961431404E-2"/>
    <n v="0"/>
    <n v="0"/>
  </r>
  <r>
    <x v="19"/>
    <n v="0.01"/>
    <n v="210024.8"/>
    <n v="-210024.78999999998"/>
    <n v="3.0968740534869958E-11"/>
    <n v="5.6685786853905365E-4"/>
    <n v="-21002478.999999996"/>
    <n v="-6.5042032274005492E-4"/>
  </r>
  <r>
    <x v="20"/>
    <n v="0.01"/>
    <n v="5120000"/>
    <n v="-5119999.99"/>
    <n v="3.0968740534869958E-11"/>
    <n v="1.3818902753008001E-2"/>
    <n v="-511999999"/>
    <n v="-1.5855995122884679E-2"/>
  </r>
  <r>
    <x v="21"/>
    <n v="0.01"/>
    <n v="1346785.82"/>
    <n v="-1346785.81"/>
    <n v="3.0968740534869958E-11"/>
    <n v="3.6349809132246364E-3"/>
    <n v="-134678581"/>
    <n v="-4.1708260305934669E-3"/>
  </r>
  <r>
    <x v="22"/>
    <n v="0.01"/>
    <n v="1076692.48"/>
    <n v="-1076692.47"/>
    <n v="3.0968740534869958E-11"/>
    <n v="2.9059977882841819E-3"/>
    <n v="-107669247"/>
    <n v="-3.3343809739278256E-3"/>
  </r>
  <r>
    <x v="23"/>
    <n v="0.01"/>
    <n v="1160152.05"/>
    <n v="-1160152.04"/>
    <n v="3.0968740534869958E-11"/>
    <n v="3.1312555386040775E-3"/>
    <n v="-116015204"/>
    <n v="-3.5928447507760073E-3"/>
  </r>
  <r>
    <x v="24"/>
    <n v="0.01"/>
    <n v="8906133.5"/>
    <n v="-8906133.4900000002"/>
    <n v="3.0968740534869958E-11"/>
    <n v="2.4037693894884138E-2"/>
    <n v="-890613349"/>
    <n v="-2.7581173722072583E-2"/>
  </r>
  <r>
    <x v="25"/>
    <n v="0.01"/>
    <n v="421797.2"/>
    <n v="-421797.19"/>
    <n v="3.0968740534869958E-11"/>
    <n v="1.1384325172443489E-3"/>
    <n v="-42179719"/>
    <n v="-1.3062527735447245E-3"/>
  </r>
  <r>
    <x v="26"/>
    <n v="0.01"/>
    <n v="357738.1"/>
    <n v="-357738.08999999997"/>
    <n v="3.0968740534869958E-11"/>
    <n v="9.6553672166911153E-4"/>
    <n v="-35773808.999999993"/>
    <n v="-1.1078698088649954E-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x v="0"/>
    <n v="747115504.52999997"/>
    <n v="832312923.55999994"/>
    <n v="-85197419.030000001"/>
    <n v="1"/>
    <n v="1"/>
    <n v="-0.1140351371553941"/>
    <m/>
  </r>
  <r>
    <x v="1"/>
    <n v="356000000"/>
    <n v="369381792"/>
    <n v="-13381792"/>
    <n v="0.47649928001956626"/>
    <n v="0.44380158176574552"/>
    <n v="-3.7589303370786517E-2"/>
    <n v="-1.791127599261683E-2"/>
  </r>
  <r>
    <x v="2"/>
    <n v="131342360"/>
    <n v="134013518"/>
    <n v="-2671158"/>
    <n v="0.17579926959570416"/>
    <n v="0.16101338115331956"/>
    <n v="-2.0337368690497109E-2"/>
    <n v="-3.5752945612879342E-3"/>
  </r>
  <r>
    <x v="3"/>
    <n v="29980036"/>
    <n v="26260947.369999997"/>
    <n v="3719088.6300000027"/>
    <n v="4.0127712272361456E-2"/>
    <n v="3.1551771727484045E-2"/>
    <n v="0.12405217358644942"/>
    <n v="4.9779299284380797E-3"/>
  </r>
  <r>
    <x v="4"/>
    <n v="2600000"/>
    <n v="5150000"/>
    <n v="-2550000"/>
    <n v="3.4800509214912147E-3"/>
    <n v="6.1875766364076473E-3"/>
    <n v="-0.98076923076923073"/>
    <n v="-3.4131268653086913E-3"/>
  </r>
  <r>
    <x v="5"/>
    <n v="30000000"/>
    <n v="0"/>
    <n v="30000000"/>
    <n v="4.0154433709514013E-2"/>
    <n v="0"/>
    <n v="1"/>
    <n v="4.0154433709514013E-2"/>
  </r>
  <r>
    <x v="6"/>
    <n v="65509500"/>
    <n v="64867269"/>
    <n v="642231"/>
    <n v="8.7683229169780275E-2"/>
    <n v="7.7936154977081562E-2"/>
    <n v="9.8036315343576121E-3"/>
    <n v="8.5961407052316313E-4"/>
  </r>
  <r>
    <x v="7"/>
    <n v="35252560"/>
    <n v="42171410.399999999"/>
    <n v="-6918850.3999999985"/>
    <n v="4.7184886120355513E-2"/>
    <n v="5.0667734702019122E-2"/>
    <n v="-0.19626519038617332"/>
    <n v="-9.2607506577614823E-3"/>
  </r>
  <r>
    <x v="8"/>
    <n v="27594548.52"/>
    <n v="37022685"/>
    <n v="-9428136.4800000004"/>
    <n v="3.6934782309676936E-2"/>
    <n v="4.4481689460792208E-2"/>
    <n v="-0.34166663292811866"/>
    <n v="-1.261938270968036E-2"/>
  </r>
  <r>
    <x v="9"/>
    <n v="21836500"/>
    <n v="23076500"/>
    <n v="-1240000"/>
    <n v="2.9227743056593425E-2"/>
    <n v="2.7725749951468173E-2"/>
    <n v="-5.6785657042108396E-2"/>
    <n v="-1.6597165933265792E-3"/>
  </r>
  <r>
    <x v="10"/>
    <n v="5000000"/>
    <n v="0"/>
    <n v="5000000"/>
    <n v="6.6924056182523358E-3"/>
    <n v="0"/>
    <n v="1"/>
    <n v="6.6924056182523358E-3"/>
  </r>
  <r>
    <x v="11"/>
    <n v="35000000"/>
    <n v="45407785"/>
    <n v="-10407785"/>
    <n v="4.684683932776635E-2"/>
    <n v="5.4556145548936237E-2"/>
    <n v="-0.29736528571428572"/>
    <n v="-1.3930623761512478E-2"/>
  </r>
  <r>
    <x v="12"/>
    <n v="7000000"/>
    <n v="6402200"/>
    <n v="597800"/>
    <n v="9.3693678655532697E-3"/>
    <n v="7.6920588624483574E-3"/>
    <n v="8.5400000000000004E-2"/>
    <n v="8.0014401571824921E-4"/>
  </r>
  <r>
    <x v="13"/>
    <n v="0.01"/>
    <n v="78558816.790000007"/>
    <n v="-78558816.780000001"/>
    <n v="1.3384811236504671E-11"/>
    <n v="9.4386155214297648E-2"/>
    <n v="-7855881678"/>
    <n v="-0.10514949335634557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x v="0"/>
    <n v="919198021.30999994"/>
    <n v="807828262.34000003"/>
    <n v="111369758.99999996"/>
    <n v="1"/>
    <n v="1"/>
    <n v="0.12115970271702799"/>
    <m/>
  </r>
  <r>
    <x v="1"/>
    <n v="260553134.93000001"/>
    <n v="246533188.43000001"/>
    <n v="14019946.5"/>
    <n v="0.28345702328500588"/>
    <n v="0.30518019723137479"/>
    <n v="5.3808396908241338E-2"/>
    <n v="1.5252368015348204E-2"/>
  </r>
  <r>
    <x v="2"/>
    <n v="7531047.3700000001"/>
    <n v="8153224.0099999998"/>
    <n v="-622176.63999999966"/>
    <n v="8.1930630782549863E-3"/>
    <n v="1.0092768958569139E-2"/>
    <n v="-8.2614888664549677E-2"/>
    <n v="-6.7686899403166835E-4"/>
  </r>
  <r>
    <x v="3"/>
    <n v="14016963.789999999"/>
    <n v="5186497.9000000004"/>
    <n v="8830465.8899999987"/>
    <n v="1.5249123110625987E-2"/>
    <n v="6.4202976570496605E-3"/>
    <n v="0.6299842121515532"/>
    <n v="9.6067068088497541E-3"/>
  </r>
  <r>
    <x v="4"/>
    <n v="18198422.010000002"/>
    <n v="18305703.620000001"/>
    <n v="-107281.6099999994"/>
    <n v="1.9798151854226606E-2"/>
    <n v="2.2660390176217265E-2"/>
    <n v="-5.8951050778495162E-3"/>
    <n v="-1.1671218552788708E-4"/>
  </r>
  <r>
    <x v="5"/>
    <n v="4029861.72"/>
    <n v="6818557.8899999997"/>
    <n v="-2788696.1699999995"/>
    <n v="4.3841061736151488E-3"/>
    <n v="8.4406032914087301E-3"/>
    <n v="-0.69200790591891559"/>
    <n v="-3.0338361325296091E-3"/>
  </r>
  <r>
    <x v="6"/>
    <n v="35469499.969999999"/>
    <n v="26935828.280000001"/>
    <n v="8533671.6899999976"/>
    <n v="3.8587441604204555E-2"/>
    <n v="3.3343508188208457E-2"/>
    <n v="0.24059182388299111"/>
    <n v="9.2838229545339854E-3"/>
  </r>
  <r>
    <x v="7"/>
    <n v="11145722.880000001"/>
    <n v="775736"/>
    <n v="10369986.880000001"/>
    <n v="1.21254861538057E-2"/>
    <n v="9.6027340978757072E-4"/>
    <n v="0.93040056635608726"/>
    <n v="1.1281559184843718E-2"/>
  </r>
  <r>
    <x v="8"/>
    <n v="1152001.75"/>
    <n v="485649.23"/>
    <n v="666352.52"/>
    <n v="1.2532683092139588E-3"/>
    <n v="6.0117880574423279E-4"/>
    <n v="0.57843012825284335"/>
    <n v="7.2492814883385432E-4"/>
  </r>
  <r>
    <x v="9"/>
    <n v="195412714.47"/>
    <n v="184878961.36000001"/>
    <n v="10533753.109999985"/>
    <n v="0.21259044290751034"/>
    <n v="0.22885923899774116"/>
    <n v="5.3905157290147256E-2"/>
    <n v="1.1459721263311415E-2"/>
  </r>
  <r>
    <x v="10"/>
    <n v="5632058.4100000001"/>
    <n v="6351874.1500000004"/>
    <n v="-719815.74000000022"/>
    <n v="6.1271437486053789E-3"/>
    <n v="7.8629016167382042E-3"/>
    <n v="-0.12780686697459165"/>
    <n v="-7.8309104601220845E-4"/>
  </r>
  <r>
    <x v="11"/>
    <n v="7008481.9000000004"/>
    <n v="7349046.79"/>
    <n v="-340564.88999999966"/>
    <n v="7.6245615607525193E-3"/>
    <n v="9.0972885359474117E-3"/>
    <n v="-4.8593246705823649E-2"/>
    <n v="-3.70502200945387E-4"/>
  </r>
  <r>
    <x v="12"/>
    <n v="13646353.27"/>
    <n v="14226594.52"/>
    <n v="-580241.25"/>
    <n v="1.4845934122608127E-2"/>
    <n v="1.7610914575816473E-2"/>
    <n v="-4.2519876081150286E-2"/>
    <n v="-6.3124727920221813E-4"/>
  </r>
  <r>
    <x v="13"/>
    <n v="1570562.25"/>
    <n v="0"/>
    <n v="1570562.25"/>
    <n v="1.7086223137879528E-3"/>
    <n v="0"/>
    <n v="1"/>
    <n v="1.7086223137879528E-3"/>
  </r>
  <r>
    <x v="14"/>
    <n v="17734749.98"/>
    <n v="13467914.140000001"/>
    <n v="4266835.84"/>
    <n v="1.9293720796662757E-2"/>
    <n v="1.6671754094104228E-2"/>
    <n v="0.2405918236688894"/>
    <n v="4.6419114718274706E-3"/>
  </r>
  <r>
    <x v="15"/>
    <n v="5572861.4400000004"/>
    <n v="369000"/>
    <n v="5203861.4400000004"/>
    <n v="6.0627430769028502E-3"/>
    <n v="4.5678025541113674E-4"/>
    <n v="0.93378625972082308"/>
    <n v="5.6613061814294267E-3"/>
  </r>
  <r>
    <x v="16"/>
    <n v="864001.31"/>
    <n v="932479.87"/>
    <n v="-68478.559999999939"/>
    <n v="9.3995122919070695E-4"/>
    <n v="1.1543045885754569E-3"/>
    <n v="-7.9257472422119279E-2"/>
    <n v="-7.4498158625719579E-5"/>
  </r>
  <r>
    <x v="17"/>
    <n v="195412714.47"/>
    <n v="182225972.77000001"/>
    <n v="13186741.699999988"/>
    <n v="0.21259044290751034"/>
    <n v="0.2255751392531801"/>
    <n v="6.748149287913624E-2"/>
    <n v="1.4345920459235578E-2"/>
  </r>
  <r>
    <x v="18"/>
    <n v="5632058.4100000001"/>
    <n v="5412607.3499999996"/>
    <n v="219451.06000000052"/>
    <n v="6.1271437486053789E-3"/>
    <n v="6.7001955766211267E-3"/>
    <n v="3.8964627854418954E-2"/>
    <n v="2.3874187597493812E-4"/>
  </r>
  <r>
    <x v="19"/>
    <n v="7008481.9000000004"/>
    <n v="13005517.640000001"/>
    <n v="-5997035.7400000002"/>
    <n v="7.6245615607525193E-3"/>
    <n v="1.6099359537542667E-2"/>
    <n v="-0.85568256086956573"/>
    <n v="-6.5242043618123687E-3"/>
  </r>
  <r>
    <x v="20"/>
    <n v="13646353.27"/>
    <n v="10502954.560000001"/>
    <n v="3143398.709999999"/>
    <n v="1.4845934122608127E-2"/>
    <n v="1.3001469556879034E-2"/>
    <n v="0.23034715925978655"/>
    <n v="3.4197187517007138E-3"/>
  </r>
  <r>
    <x v="21"/>
    <n v="1570562.25"/>
    <n v="1179628"/>
    <n v="390934.25"/>
    <n v="1.7086223137879528E-3"/>
    <n v="1.460246013902787E-3"/>
    <n v="0.24891356582650576"/>
    <n v="4.2529927277569414E-4"/>
  </r>
  <r>
    <x v="22"/>
    <n v="17734749.98"/>
    <n v="14265240.039999999"/>
    <n v="3469509.9400000013"/>
    <n v="1.9293720796662757E-2"/>
    <n v="1.7658753357648712E-2"/>
    <n v="0.19563342837720687"/>
    <n v="3.7744967456037502E-3"/>
  </r>
  <r>
    <x v="23"/>
    <n v="5572861.4400000004"/>
    <n v="0"/>
    <n v="5572861.4400000004"/>
    <n v="6.0627430769028502E-3"/>
    <n v="0"/>
    <n v="1"/>
    <n v="6.0627430769028502E-3"/>
  </r>
  <r>
    <x v="24"/>
    <n v="864001.31"/>
    <n v="1009161.33"/>
    <n v="-145160.0199999999"/>
    <n v="9.3995122919070695E-4"/>
    <n v="1.2492275611610906E-3"/>
    <n v="-0.16800902767149728"/>
    <n v="-1.5792029207495936E-4"/>
  </r>
  <r>
    <x v="25"/>
    <n v="2627937.9300000002"/>
    <n v="5894128.9400000004"/>
    <n v="-3266191.0100000002"/>
    <n v="2.8589464610191181E-3"/>
    <n v="7.2962648310010104E-3"/>
    <n v="-1.2428722051285284"/>
    <n v="-3.5533050923512335E-3"/>
  </r>
  <r>
    <x v="26"/>
    <n v="26968095.390000001"/>
    <n v="8657285.6999999993"/>
    <n v="18310809.690000001"/>
    <n v="2.9338722195644283E-2"/>
    <n v="1.0716740306810789E-2"/>
    <n v="0.67898045543067176"/>
    <n v="1.9920418958152514E-2"/>
  </r>
  <r>
    <x v="27"/>
    <n v="19339930.309999999"/>
    <n v="3580971.8"/>
    <n v="15758958.509999998"/>
    <n v="2.1040004288126725E-2"/>
    <n v="4.4328379767590194E-3"/>
    <n v="0.81484050135649111"/>
    <n v="1.7144247642679904E-2"/>
  </r>
  <r>
    <x v="28"/>
    <n v="19339930.309999999"/>
    <n v="7155486.6200000001"/>
    <n v="12184443.689999998"/>
    <n v="2.1040004288126725E-2"/>
    <n v="8.857682942749516E-3"/>
    <n v="0.6300148705137707"/>
    <n v="1.3255515577193339E-2"/>
  </r>
  <r>
    <x v="29"/>
    <n v="1970953.45"/>
    <n v="900268.8"/>
    <n v="1070684.6499999999"/>
    <n v="2.1442098484841005E-3"/>
    <n v="1.1144309279205356E-3"/>
    <n v="0.54323183025961364"/>
    <n v="1.1648030404527068E-3"/>
  </r>
  <r>
    <x v="30"/>
    <n v="1970953.45"/>
    <n v="3583094.88"/>
    <n v="-1612141.43"/>
    <n v="2.1442098484841005E-3"/>
    <n v="4.435466109617172E-3"/>
    <n v="-0.81795002819574458"/>
    <n v="-1.7538565060251632E-3"/>
  </r>
  <r>
    <x v="31"/>
    <n v="0.01"/>
    <n v="9535702.7200000007"/>
    <n v="-9535702.7100000009"/>
    <n v="1.087904865781635E-11"/>
    <n v="1.1804121203160628E-2"/>
    <n v="-953570271.00000012"/>
    <n v="-1.0373937376856124E-2"/>
  </r>
  <r>
    <x v="32"/>
    <n v="0.01"/>
    <n v="149985"/>
    <n v="-149984.99"/>
    <n v="1.087904865781635E-11"/>
    <n v="1.8566446235186815E-4"/>
    <n v="-14998498.999999998"/>
    <n v="-1.6316940041520984E-4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">
  <r>
    <x v="0"/>
    <n v="109393657.5"/>
    <n v="55017531.770000003"/>
    <n v="54376125.780000001"/>
    <n v="1"/>
    <n v="1"/>
    <n v="0.497068358647758"/>
    <m/>
  </r>
  <r>
    <x v="1"/>
    <n v="3518268"/>
    <n v="3518268"/>
    <n v="0"/>
    <n v="3.2161535507668718E-2"/>
    <n v="6.3948125021458038E-2"/>
    <n v="0"/>
    <n v="0"/>
  </r>
  <r>
    <x v="2"/>
    <n v="8959974.4000000004"/>
    <n v="0"/>
    <n v="8959974.4000000004"/>
    <n v="8.1905794218462807E-2"/>
    <n v="0"/>
    <n v="1"/>
    <n v="8.1905794218462807E-2"/>
  </r>
  <r>
    <x v="3"/>
    <n v="2035711.09"/>
    <n v="1826572.43"/>
    <n v="209138.66000000015"/>
    <n v="1.8609041296566944E-2"/>
    <n v="3.3199825060054665E-2"/>
    <n v="0.10273494162671194"/>
    <n v="1.911798771331877E-3"/>
  </r>
  <r>
    <x v="4"/>
    <n v="1168321.1499999999"/>
    <n v="1068922.32"/>
    <n v="99398.829999999842"/>
    <n v="1.0679971551367134E-2"/>
    <n v="1.9428758172369751E-2"/>
    <n v="8.5078345110845457E-2"/>
    <n v="9.0863430542122462E-4"/>
  </r>
  <r>
    <x v="5"/>
    <n v="1168321.1499999999"/>
    <n v="944397.83"/>
    <n v="223923.31999999995"/>
    <n v="1.0679971551367134E-2"/>
    <n v="1.7165398003458995E-2"/>
    <n v="0.19166247225773492"/>
    <n v="2.0469497511773015E-3"/>
  </r>
  <r>
    <x v="6"/>
    <n v="2734784"/>
    <n v="0"/>
    <n v="2734784"/>
    <n v="2.4999474946707949E-2"/>
    <n v="0"/>
    <n v="1"/>
    <n v="2.4999474946707949E-2"/>
  </r>
  <r>
    <x v="7"/>
    <n v="2595044.11"/>
    <n v="2077910.6"/>
    <n v="517133.50999999978"/>
    <n v="2.3722070998494587E-2"/>
    <n v="3.776815377117744E-2"/>
    <n v="0.1992773486998646"/>
    <n v="4.7272714142499511E-3"/>
  </r>
  <r>
    <x v="8"/>
    <n v="865014.7"/>
    <n v="713872.96"/>
    <n v="151141.74"/>
    <n v="7.907356969027203E-3"/>
    <n v="1.2975372341026413E-2"/>
    <n v="0.17472736590488"/>
    <n v="1.3816316544677189E-3"/>
  </r>
  <r>
    <x v="9"/>
    <n v="865014.7"/>
    <n v="865014.7"/>
    <n v="0"/>
    <n v="7.907356969027203E-3"/>
    <n v="1.5722528295456464E-2"/>
    <n v="0"/>
    <n v="0"/>
  </r>
  <r>
    <x v="10"/>
    <n v="1449400.62"/>
    <n v="820778.7"/>
    <n v="628621.92000000016"/>
    <n v="1.3249402690462196E-2"/>
    <n v="1.4918493680001012E-2"/>
    <n v="0.43371164005711554"/>
    <n v="5.7464201706575188E-3"/>
  </r>
  <r>
    <x v="11"/>
    <n v="724700.31"/>
    <n v="411901.14"/>
    <n v="312799.17000000004"/>
    <n v="6.6247013452310982E-3"/>
    <n v="7.4867251719314999E-3"/>
    <n v="0.43162555015327647"/>
    <n v="2.8593903627365234E-3"/>
  </r>
  <r>
    <x v="12"/>
    <n v="724700.31"/>
    <n v="724700.31"/>
    <n v="0"/>
    <n v="6.6247013452310982E-3"/>
    <n v="1.3172170518837508E-2"/>
    <n v="0"/>
    <n v="0"/>
  </r>
  <r>
    <x v="13"/>
    <n v="2820403.39"/>
    <n v="326496.33"/>
    <n v="2493907.06"/>
    <n v="2.5782147287652397E-2"/>
    <n v="5.9344052613067629E-3"/>
    <n v="0.88423771891722192"/>
    <n v="2.2797547106421595E-2"/>
  </r>
  <r>
    <x v="14"/>
    <n v="14090829.720000001"/>
    <n v="4342970.5199999996"/>
    <n v="9747859.2000000011"/>
    <n v="0.12880847063734019"/>
    <n v="7.8937938149528861E-2"/>
    <n v="0.69178745281154397"/>
    <n v="8.9108083802756116E-2"/>
  </r>
  <r>
    <x v="15"/>
    <n v="4759771.68"/>
    <n v="1553404.04"/>
    <n v="3206367.6399999997"/>
    <n v="4.3510490359096002E-2"/>
    <n v="2.8234709737506639E-2"/>
    <n v="0.67363895908553328"/>
    <n v="2.9310361434802562E-2"/>
  </r>
  <r>
    <x v="16"/>
    <n v="3569828.76"/>
    <n v="925943.74"/>
    <n v="2643885.0199999996"/>
    <n v="3.2632867769321998E-2"/>
    <n v="1.6829976013298713E-2"/>
    <n v="0.74061956405998586"/>
    <n v="2.4168540301342422E-2"/>
  </r>
  <r>
    <x v="17"/>
    <n v="3569828.76"/>
    <n v="1034771.4"/>
    <n v="2535057.36"/>
    <n v="3.2632867769321998E-2"/>
    <n v="1.8808030217092379E-2"/>
    <n v="0.71013416341012392"/>
    <n v="2.3173714253040673E-2"/>
  </r>
  <r>
    <x v="18"/>
    <n v="2409366.41"/>
    <n v="1973436.07"/>
    <n v="435930.34000000008"/>
    <n v="2.2024735849059625E-2"/>
    <n v="3.5869222164489692E-2"/>
    <n v="0.18093152547934793"/>
    <n v="3.9849690554500392E-3"/>
  </r>
  <r>
    <x v="19"/>
    <n v="1067694.96"/>
    <n v="0"/>
    <n v="1067694.96"/>
    <n v="9.7601175826852668E-3"/>
    <n v="0"/>
    <n v="1"/>
    <n v="9.7601175826852668E-3"/>
  </r>
  <r>
    <x v="20"/>
    <n v="611216.68000000005"/>
    <n v="0"/>
    <n v="611216.68000000005"/>
    <n v="5.5873136886386678E-3"/>
    <n v="0"/>
    <n v="1"/>
    <n v="5.5873136886386678E-3"/>
  </r>
  <r>
    <x v="21"/>
    <n v="611216.68000000005"/>
    <n v="12973.38"/>
    <n v="598243.30000000005"/>
    <n v="5.5873136886386678E-3"/>
    <n v="2.3580447145893471E-4"/>
    <n v="0.97877449941320316"/>
    <n v="5.46872015866185E-3"/>
  </r>
  <r>
    <x v="22"/>
    <n v="450216.44"/>
    <n v="0"/>
    <n v="450216.44"/>
    <n v="4.1155625498672079E-3"/>
    <n v="0"/>
    <n v="1"/>
    <n v="4.1155625498672079E-3"/>
  </r>
  <r>
    <x v="23"/>
    <n v="257732.6"/>
    <n v="0"/>
    <n v="257732.6"/>
    <n v="2.356010447863488E-3"/>
    <n v="0"/>
    <n v="1"/>
    <n v="2.356010447863488E-3"/>
  </r>
  <r>
    <x v="24"/>
    <n v="257732.6"/>
    <n v="257732.6"/>
    <n v="0"/>
    <n v="2.356010447863488E-3"/>
    <n v="4.6845540268408876E-3"/>
    <n v="0"/>
    <n v="0"/>
  </r>
  <r>
    <x v="25"/>
    <n v="2059315.2"/>
    <n v="1381956.84"/>
    <n v="677358.35999999987"/>
    <n v="1.8824813495243085E-2"/>
    <n v="2.5118481246618817E-2"/>
    <n v="0.3289240811702841"/>
    <n v="6.1919344821247963E-3"/>
  </r>
  <r>
    <x v="26"/>
    <n v="1544486.4"/>
    <n v="1298252.21"/>
    <n v="246234.18999999994"/>
    <n v="1.4118610121432314E-2"/>
    <n v="2.35970638491622E-2"/>
    <n v="0.15942787841964809"/>
    <n v="2.2509000578941241E-3"/>
  </r>
  <r>
    <x v="27"/>
    <n v="1544486.4"/>
    <n v="833030.7"/>
    <n v="711455.7"/>
    <n v="1.4118610121432314E-2"/>
    <n v="1.5141186330976693E-2"/>
    <n v="0.46064225622187416"/>
    <n v="6.5036284210535696E-3"/>
  </r>
  <r>
    <x v="28"/>
    <n v="1316238.27"/>
    <n v="1460655.36"/>
    <n v="-144417.09000000008"/>
    <n v="1.2032125994141845E-2"/>
    <n v="2.6548907466555364E-2"/>
    <n v="-0.10971956468033715"/>
    <n v="-1.320159626256212E-3"/>
  </r>
  <r>
    <x v="29"/>
    <n v="658119.14"/>
    <n v="226309.2"/>
    <n v="431809.94"/>
    <n v="6.0160630427774113E-3"/>
    <n v="4.1134015416409873E-3"/>
    <n v="0.65612730849918754"/>
    <n v="3.9473032520189752E-3"/>
  </r>
  <r>
    <x v="30"/>
    <n v="658119.14"/>
    <n v="658119.14"/>
    <n v="0"/>
    <n v="6.0160630427774113E-3"/>
    <n v="1.1961989548190886E-2"/>
    <n v="0"/>
    <n v="0"/>
  </r>
  <r>
    <x v="31"/>
    <n v="1540059.7"/>
    <n v="444588.99"/>
    <n v="1095470.71"/>
    <n v="1.4078144338486899E-2"/>
    <n v="8.0808603311867538E-3"/>
    <n v="0.71131704180039257"/>
    <n v="1.0014023984891445E-2"/>
  </r>
  <r>
    <x v="32"/>
    <n v="12910337.369999999"/>
    <n v="4265900.76"/>
    <n v="8644436.6099999994"/>
    <n v="0.11801723852226076"/>
    <n v="7.7537116311097637E-2"/>
    <n v="0.66957480368307365"/>
    <n v="7.9021369314761225E-2"/>
  </r>
  <r>
    <x v="33"/>
    <n v="3460058.81"/>
    <n v="1642712.43"/>
    <n v="1817346.3800000001"/>
    <n v="3.1629427967521793E-2"/>
    <n v="2.9857981213467291E-2"/>
    <n v="0.52523569100838496"/>
    <n v="1.6612904454721248E-2"/>
  </r>
  <r>
    <x v="34"/>
    <n v="862559.94"/>
    <n v="182770.1"/>
    <n v="679789.84"/>
    <n v="7.8849172768540067E-3"/>
    <n v="3.3220337975914255E-3"/>
    <n v="0.78810736329813791"/>
    <n v="6.2141613648853452E-3"/>
  </r>
  <r>
    <x v="35"/>
    <n v="7045414.8600000003"/>
    <n v="2129277.15"/>
    <n v="4916137.7100000009"/>
    <n v="6.4404235318670094E-2"/>
    <n v="3.8701793437433948E-2"/>
    <n v="0.69777831507284738"/>
    <n v="4.4939878804216786E-2"/>
  </r>
  <r>
    <x v="36"/>
    <n v="7045414.8600000003"/>
    <n v="2172890.65"/>
    <n v="4872524.2100000009"/>
    <n v="6.4404235318670094E-2"/>
    <n v="3.9494513477699035E-2"/>
    <n v="0.69158797697826424"/>
    <n v="4.4541194812871124E-2"/>
  </r>
  <r>
    <x v="37"/>
    <n v="7463954.21"/>
    <n v="4790940"/>
    <n v="2673014.21"/>
    <n v="6.8230228155594846E-2"/>
    <n v="8.7080242349447001E-2"/>
    <n v="0.35812307187238224"/>
    <n v="2.4434818901635132E-2"/>
  </r>
  <r>
    <x v="38"/>
    <n v="0.01"/>
    <n v="1264101.18"/>
    <n v="-1264101.17"/>
    <n v="9.1412977941614217E-11"/>
    <n v="2.2976333894522142E-2"/>
    <n v="-126410116.99999999"/>
    <n v="-1.1555525236917871E-2"/>
  </r>
  <r>
    <x v="39"/>
    <n v="0.01"/>
    <n v="0"/>
    <n v="0.01"/>
    <n v="9.1412977941614217E-11"/>
    <n v="0"/>
    <n v="1"/>
    <n v="9.1412977941614217E-11"/>
  </r>
  <r>
    <x v="40"/>
    <n v="0.01"/>
    <n v="5672000"/>
    <n v="-5671999.9900000002"/>
    <n v="9.1412977941614217E-11"/>
    <n v="0.10309441040924398"/>
    <n v="-567199999"/>
    <n v="-5.1849440997070603E-2"/>
  </r>
  <r>
    <x v="41"/>
    <n v="0.01"/>
    <n v="3193960"/>
    <n v="-3193959.99"/>
    <n v="9.1412977941614217E-11"/>
    <n v="5.8053494899631332E-2"/>
    <n v="-319395999"/>
    <n v="-2.9196939411226835E-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">
  <r>
    <x v="0"/>
    <n v="599869662.10000002"/>
    <n v="517364552.79000002"/>
    <n v="82505109.349999949"/>
    <n v="1"/>
    <n v="1"/>
    <n v="0.13753839302552712"/>
    <m/>
  </r>
  <r>
    <x v="1"/>
    <n v="21242880"/>
    <n v="21239055.359999999"/>
    <n v="3824.640000000596"/>
    <n v="3.5412492649876247E-2"/>
    <n v="4.1052397667106895E-2"/>
    <n v="1.8004338394796732E-4"/>
    <n v="6.3757850107162397E-6"/>
  </r>
  <r>
    <x v="2"/>
    <n v="0.01"/>
    <n v="2350676.7000000002"/>
    <n v="-2350676.6900000004"/>
    <n v="1.6670287950539779E-11"/>
    <n v="4.5435596376355294E-3"/>
    <n v="-235067669.00000003"/>
    <n v="-3.9186457300921735E-3"/>
  </r>
  <r>
    <x v="3"/>
    <n v="8436300"/>
    <n v="9734567.0399999991"/>
    <n v="-1298267.0399999991"/>
    <n v="1.4063555023713875E-2"/>
    <n v="1.8815682264090659E-2"/>
    <n v="-0.15389057288147637"/>
    <n v="-2.1642485393494931E-3"/>
  </r>
  <r>
    <x v="4"/>
    <n v="5783040"/>
    <n v="5756538.46"/>
    <n v="26501.540000000037"/>
    <n v="9.6404942029489574E-3"/>
    <n v="1.1126658038237494E-2"/>
    <n v="4.5826312804338265E-3"/>
    <n v="4.4178830293274865E-5"/>
  </r>
  <r>
    <x v="5"/>
    <n v="15862000"/>
    <n v="17774615.100000001"/>
    <n v="-1912615.1000000015"/>
    <n v="2.6442410747146199E-2"/>
    <n v="3.435607446267154E-2"/>
    <n v="-0.12057843273231632"/>
    <n v="-3.1883844455550458E-3"/>
  </r>
  <r>
    <x v="6"/>
    <n v="26468000"/>
    <n v="26420191.199999999"/>
    <n v="47808.800000000745"/>
    <n v="4.4122918147488692E-2"/>
    <n v="5.1066875489484957E-2"/>
    <n v="1.8062868369351952E-3"/>
    <n v="7.9698646256977872E-5"/>
  </r>
  <r>
    <x v="7"/>
    <n v="27030500"/>
    <n v="0"/>
    <n v="27030500"/>
    <n v="4.5060621844706557E-2"/>
    <n v="0"/>
    <n v="1"/>
    <n v="4.5060621844706557E-2"/>
  </r>
  <r>
    <x v="8"/>
    <n v="17781120"/>
    <n v="17781534.719999999"/>
    <n v="-414.71999999880791"/>
    <n v="2.964163904831019E-2"/>
    <n v="3.4369449209670888E-2"/>
    <n v="-2.332361516028281E-5"/>
    <n v="-6.9135018188279846E-7"/>
  </r>
  <r>
    <x v="9"/>
    <n v="13113408"/>
    <n v="13052243.32"/>
    <n v="61164.679999999702"/>
    <n v="2.1860428737291195E-2"/>
    <n v="2.522832932718904E-2"/>
    <n v="4.6642855922731678E-3"/>
    <n v="1.0196328280026164E-4"/>
  </r>
  <r>
    <x v="10"/>
    <n v="14175000"/>
    <n v="0"/>
    <n v="14175000"/>
    <n v="2.3630133169890138E-2"/>
    <n v="0"/>
    <n v="1"/>
    <n v="2.3630133169890138E-2"/>
  </r>
  <r>
    <x v="11"/>
    <n v="6212591.6200000001"/>
    <n v="6067125.5"/>
    <n v="145466.12000000011"/>
    <n v="1.0356569122451042E-2"/>
    <n v="1.1726983356864548E-2"/>
    <n v="2.3414724304701699E-2"/>
    <n v="2.4249621074477756E-4"/>
  </r>
  <r>
    <x v="12"/>
    <n v="21408840"/>
    <n v="15929291.52"/>
    <n v="5479548.4800000004"/>
    <n v="3.5689152748703407E-2"/>
    <n v="3.0789298250330173E-2"/>
    <n v="0.25594793926247289"/>
    <n v="9.1345651000542573E-3"/>
  </r>
  <r>
    <x v="13"/>
    <n v="0.01"/>
    <n v="15077401.140000001"/>
    <n v="-15077401.130000001"/>
    <n v="1.6670287950539779E-11"/>
    <n v="2.914270229510673E-2"/>
    <n v="-1507740113"/>
    <n v="-2.5134461838289386E-2"/>
  </r>
  <r>
    <x v="14"/>
    <n v="6331800"/>
    <n v="10259154.9"/>
    <n v="-3927354.9000000004"/>
    <n v="1.0555292924522779E-2"/>
    <n v="1.9829643999913202E-2"/>
    <n v="-0.62025883634985313"/>
    <n v="-6.5470137066963368E-3"/>
  </r>
  <r>
    <x v="15"/>
    <n v="4342300"/>
    <n v="4897880.91"/>
    <n v="-555580.91000000015"/>
    <n v="7.2387391367628885E-3"/>
    <n v="9.466982002510841E-3"/>
    <n v="-0.12794622895700439"/>
    <n v="-9.2616937495229286E-4"/>
  </r>
  <r>
    <x v="16"/>
    <n v="13644400"/>
    <n v="13651881.33"/>
    <n v="-7481.3300000000745"/>
    <n v="2.2745607691234498E-2"/>
    <n v="2.6387353475183568E-2"/>
    <n v="-5.4830773064407925E-4"/>
    <n v="-1.2471592535301303E-5"/>
  </r>
  <r>
    <x v="17"/>
    <n v="12826800"/>
    <n v="11394940.140000001"/>
    <n v="1431859.8599999994"/>
    <n v="2.1382644948398366E-2"/>
    <n v="2.2024972678453377E-2"/>
    <n v="0.11163032556834124"/>
    <n v="2.3869516171019568E-3"/>
  </r>
  <r>
    <x v="18"/>
    <n v="20272000"/>
    <n v="0"/>
    <n v="20272000"/>
    <n v="3.3794007733334241E-2"/>
    <n v="0"/>
    <n v="1"/>
    <n v="3.3794007733334241E-2"/>
  </r>
  <r>
    <x v="19"/>
    <n v="13338584"/>
    <n v="0"/>
    <n v="13338584"/>
    <n v="2.2235803613246272E-2"/>
    <n v="0"/>
    <n v="1"/>
    <n v="2.2235803613246272E-2"/>
  </r>
  <r>
    <x v="20"/>
    <n v="9831976"/>
    <n v="0"/>
    <n v="9831976"/>
    <n v="1.6390187104279631E-2"/>
    <n v="0"/>
    <n v="1"/>
    <n v="1.6390187104279631E-2"/>
  </r>
  <r>
    <x v="21"/>
    <n v="11210500"/>
    <n v="0"/>
    <n v="11210500"/>
    <n v="1.8688226306952622E-2"/>
    <n v="0"/>
    <n v="1"/>
    <n v="1.8688226306952622E-2"/>
  </r>
  <r>
    <x v="22"/>
    <n v="4665239.04"/>
    <n v="4556003.76"/>
    <n v="109235.28000000026"/>
    <n v="7.777087815489977E-3"/>
    <n v="8.806176873600571E-3"/>
    <n v="2.3414723032070026E-2"/>
    <n v="1.8209835719578432E-4"/>
  </r>
  <r>
    <x v="23"/>
    <n v="21408840"/>
    <n v="16320612.6"/>
    <n v="5088227.4000000004"/>
    <n v="3.5689152748703407E-2"/>
    <n v="3.1545672218917152E-2"/>
    <n v="0.23766945803696046"/>
    <n v="8.4822215915826369E-3"/>
  </r>
  <r>
    <x v="24"/>
    <n v="6331800"/>
    <n v="10259154.9"/>
    <n v="-3927354.9000000004"/>
    <n v="1.0555292924522779E-2"/>
    <n v="1.9829643999913202E-2"/>
    <n v="-0.62025883634985313"/>
    <n v="-6.5470137066963368E-3"/>
  </r>
  <r>
    <x v="25"/>
    <n v="4342300"/>
    <n v="4897880.91"/>
    <n v="-555580.91000000015"/>
    <n v="7.2387391367628885E-3"/>
    <n v="9.466982002510841E-3"/>
    <n v="-0.12794622895700439"/>
    <n v="-9.2616937495229286E-4"/>
  </r>
  <r>
    <x v="26"/>
    <n v="11888800"/>
    <n v="13651881.33"/>
    <n v="-1763081.33"/>
    <n v="1.9818971938637735E-2"/>
    <n v="2.6387353475183568E-2"/>
    <n v="-0.14829766923491017"/>
    <n v="-2.9391073451320651E-3"/>
  </r>
  <r>
    <x v="27"/>
    <n v="12826800"/>
    <n v="11394940.140000001"/>
    <n v="1431859.8599999994"/>
    <n v="2.1382644948398366E-2"/>
    <n v="2.2024972678453377E-2"/>
    <n v="0.11163032556834124"/>
    <n v="2.3869516171019568E-3"/>
  </r>
  <r>
    <x v="28"/>
    <n v="20272000"/>
    <n v="0"/>
    <n v="20272000"/>
    <n v="3.3794007733334241E-2"/>
    <n v="0"/>
    <n v="1"/>
    <n v="3.3794007733334241E-2"/>
  </r>
  <r>
    <x v="29"/>
    <n v="13342700"/>
    <n v="15077401.140000001"/>
    <n v="-1734701.1400000006"/>
    <n v="2.2242665103766712E-2"/>
    <n v="2.914270229510673E-2"/>
    <n v="-0.13001125259505203"/>
    <n v="-2.8917967511929632E-3"/>
  </r>
  <r>
    <x v="30"/>
    <n v="9840600"/>
    <n v="0"/>
    <n v="9840600"/>
    <n v="1.6404563560608175E-2"/>
    <n v="0"/>
    <n v="1"/>
    <n v="1.6404563560608175E-2"/>
  </r>
  <r>
    <x v="31"/>
    <n v="11210500"/>
    <n v="0"/>
    <n v="11210500"/>
    <n v="1.8688226306952622E-2"/>
    <n v="0"/>
    <n v="1"/>
    <n v="1.8688226306952622E-2"/>
  </r>
  <r>
    <x v="32"/>
    <n v="4665239.04"/>
    <n v="4556003.76"/>
    <n v="109235.28000000026"/>
    <n v="7.777087815489977E-3"/>
    <n v="8.806176873600571E-3"/>
    <n v="2.3414723032070026E-2"/>
    <n v="1.8209835719578432E-4"/>
  </r>
  <r>
    <x v="33"/>
    <n v="26203600"/>
    <n v="25905679.199999999"/>
    <n v="297920.80000000075"/>
    <n v="4.3682155734076418E-2"/>
    <n v="5.0072389111890318E-2"/>
    <n v="1.1369460684791432E-2"/>
    <n v="4.9664255224551846E-4"/>
  </r>
  <r>
    <x v="34"/>
    <n v="9200800"/>
    <n v="9968889.0999999996"/>
    <n v="-768089.09999999963"/>
    <n v="1.5337998537532642E-2"/>
    <n v="1.9268597058381007E-2"/>
    <n v="-8.3480686462046733E-2"/>
    <n v="-1.2804266468670938E-3"/>
  </r>
  <r>
    <x v="35"/>
    <n v="19652700"/>
    <n v="18670611.460000001"/>
    <n v="982088.53999999911"/>
    <n v="3.2761616800557315E-2"/>
    <n v="3.608792167788593E-2"/>
    <n v="4.9972194151439706E-2"/>
    <n v="1.6371698754725191E-3"/>
  </r>
  <r>
    <x v="36"/>
    <n v="6944000"/>
    <n v="6844900.6900000004"/>
    <n v="99099.30999999959"/>
    <n v="1.1575847952854823E-2"/>
    <n v="1.323032405890082E-2"/>
    <n v="1.4271213997695794E-2"/>
    <n v="1.6520140333997995E-4"/>
  </r>
  <r>
    <x v="37"/>
    <n v="19652700"/>
    <n v="18670611.460000001"/>
    <n v="982088.53999999911"/>
    <n v="3.2761616800557315E-2"/>
    <n v="3.608792167788593E-2"/>
    <n v="4.9972194151439706E-2"/>
    <n v="1.6371698754725191E-3"/>
  </r>
  <r>
    <x v="38"/>
    <n v="6944000"/>
    <n v="7831018.4299999997"/>
    <n v="-887018.4299999997"/>
    <n v="1.1575847952854823E-2"/>
    <n v="1.5136364460552124E-2"/>
    <n v="-0.12773882920506907"/>
    <n v="-1.4786852645535707E-3"/>
  </r>
  <r>
    <x v="39"/>
    <n v="5043400"/>
    <n v="5021154.7699999996"/>
    <n v="22245.230000000447"/>
    <n v="8.4074930249752322E-3"/>
    <n v="9.705254724009094E-3"/>
    <n v="4.4107605980093683E-3"/>
    <n v="3.7083438962599346E-5"/>
  </r>
  <r>
    <x v="40"/>
    <n v="4620600"/>
    <n v="12829871.23"/>
    <n v="-8209271.2300000004"/>
    <n v="7.7026732504264107E-3"/>
    <n v="2.4798512307834294E-2"/>
    <n v="-1.7766677985543005"/>
    <n v="-1.368509152681819E-2"/>
  </r>
  <r>
    <x v="41"/>
    <n v="4620600"/>
    <n v="12829871.23"/>
    <n v="-8209271.2300000004"/>
    <n v="7.7026732504264107E-3"/>
    <n v="2.4798512307834294E-2"/>
    <n v="-1.7766677985543005"/>
    <n v="-1.368509152681819E-2"/>
  </r>
  <r>
    <x v="42"/>
    <n v="5748019.2000000002"/>
    <n v="5746275.8200000003"/>
    <n v="1743.3799999998882"/>
    <n v="9.5821135209231308E-3"/>
    <n v="1.1106821657981722E-2"/>
    <n v="3.0330100497922625E-4"/>
    <n v="2.9062646607210175E-6"/>
  </r>
  <r>
    <x v="43"/>
    <n v="2874009.6000000001"/>
    <n v="0"/>
    <n v="2874009.6000000001"/>
    <n v="4.7910567604615654E-3"/>
    <n v="0"/>
    <n v="1"/>
    <n v="4.7910567604615654E-3"/>
  </r>
  <r>
    <x v="44"/>
    <n v="2874009.6000000001"/>
    <n v="0"/>
    <n v="2874009.6000000001"/>
    <n v="4.7910567604615654E-3"/>
    <n v="0"/>
    <n v="1"/>
    <n v="4.7910567604615654E-3"/>
  </r>
  <r>
    <x v="45"/>
    <n v="5815600"/>
    <n v="4911489.0999999996"/>
    <n v="904110.90000000037"/>
    <n v="9.6947726605159153E-3"/>
    <n v="9.4932849061918415E-3"/>
    <n v="0.15546304766490138"/>
    <n v="1.5071789042221686E-3"/>
  </r>
  <r>
    <x v="46"/>
    <n v="5671512"/>
    <n v="5659906.4900000002"/>
    <n v="11605.509999999776"/>
    <n v="9.4545738154941765E-3"/>
    <n v="1.0939880707863987E-2"/>
    <n v="2.0462814854310062E-3"/>
    <n v="1.9346719351286519E-5"/>
  </r>
  <r>
    <x v="47"/>
    <n v="5685400"/>
    <n v="5659906.3099999996"/>
    <n v="25493.69000000041"/>
    <n v="9.4777255113998871E-3"/>
    <n v="1.0939880359946837E-2"/>
    <n v="4.4840626868822616E-3"/>
    <n v="4.2498715322180333E-5"/>
  </r>
  <r>
    <x v="48"/>
    <n v="1987920"/>
    <n v="1984408.47"/>
    <n v="3511.5300000000279"/>
    <n v="3.3139198822637042E-3"/>
    <n v="3.8356096475853419E-3"/>
    <n v="1.7664342629482212E-3"/>
    <n v="5.853821624695942E-6"/>
  </r>
  <r>
    <x v="49"/>
    <n v="1987920"/>
    <n v="1979397.34"/>
    <n v="8522.6599999999162"/>
    <n v="3.3139198822637042E-3"/>
    <n v="3.8259237694690767E-3"/>
    <n v="4.2872248380216088E-3"/>
    <n v="1.4207519630454598E-5"/>
  </r>
  <r>
    <x v="50"/>
    <n v="2008000"/>
    <n v="1979397.34"/>
    <n v="28602.659999999916"/>
    <n v="3.3473938204683878E-3"/>
    <n v="3.8259237694690767E-3"/>
    <n v="1.4244352589641393E-2"/>
    <n v="4.7681457835138473E-5"/>
  </r>
  <r>
    <x v="51"/>
    <n v="4275600"/>
    <n v="4141821.6"/>
    <n v="133778.39999999991"/>
    <n v="7.1275483161327884E-3"/>
    <n v="8.0056153396368835E-3"/>
    <n v="3.1288801571709213E-2"/>
    <n v="2.2301244495624896E-4"/>
  </r>
  <r>
    <x v="52"/>
    <n v="4275600"/>
    <n v="4067860.5"/>
    <n v="207739.5"/>
    <n v="7.1275483161327884E-3"/>
    <n v="7.8626579228576535E-3"/>
    <n v="4.858721582935728E-2"/>
    <n v="3.4630772837011587E-4"/>
  </r>
  <r>
    <x v="53"/>
    <n v="4275600"/>
    <n v="4067860.5"/>
    <n v="207739.5"/>
    <n v="7.1275483161327884E-3"/>
    <n v="7.8626579228576535E-3"/>
    <n v="4.858721582935728E-2"/>
    <n v="3.4630772837011587E-4"/>
  </r>
  <r>
    <x v="54"/>
    <n v="5048400"/>
    <n v="4802112"/>
    <n v="246288"/>
    <n v="8.4158281689505031E-3"/>
    <n v="9.2818728575500085E-3"/>
    <n v="4.8785357737104823E-2"/>
    <n v="4.1056918787625416E-4"/>
  </r>
  <r>
    <x v="55"/>
    <n v="5048400"/>
    <n v="5042217.5999999996"/>
    <n v="6182.4000000003725"/>
    <n v="8.4158281689505031E-3"/>
    <n v="9.7459665004275085E-3"/>
    <n v="1.2246256239601403E-3"/>
    <n v="1.0306238822542335E-5"/>
  </r>
  <r>
    <x v="56"/>
    <n v="5048400"/>
    <n v="5042217.5999999996"/>
    <n v="6182.4000000003725"/>
    <n v="8.4158281689505031E-3"/>
    <n v="9.7459665004275085E-3"/>
    <n v="1.2246256239601403E-3"/>
    <n v="1.0306238822542335E-5"/>
  </r>
  <r>
    <x v="57"/>
    <n v="10615300"/>
    <n v="24104544.190000001"/>
    <n v="-13489244.190000001"/>
    <n v="1.7696010768136494E-2"/>
    <n v="4.6591023795524926E-2"/>
    <n v="-1.2707360310118416"/>
    <n v="-2.2486958488244578E-2"/>
  </r>
  <r>
    <x v="58"/>
    <n v="7958304"/>
    <n v="16709291.710000001"/>
    <n v="-8750987.7100000009"/>
    <n v="1.3266721927793254E-2"/>
    <n v="3.2296939594897905E-2"/>
    <n v="-1.0996046029405262"/>
    <n v="-1.4588148497733473E-2"/>
  </r>
  <r>
    <x v="59"/>
    <n v="7959210"/>
    <n v="16709291.710000001"/>
    <n v="-8750081.7100000009"/>
    <n v="1.3268232255881572E-2"/>
    <n v="3.2296939594897905E-2"/>
    <n v="-1.0993656041240274"/>
    <n v="-1.4586638169645151E-2"/>
  </r>
  <r>
    <x v="60"/>
    <n v="6251520"/>
    <n v="6251403.1200000001"/>
    <n v="116.87999999988824"/>
    <n v="1.0421463852855846E-2"/>
    <n v="1.2083168601884221E-2"/>
    <n v="1.8696253071235194E-5"/>
    <n v="1.9484232556572264E-7"/>
  </r>
  <r>
    <x v="61"/>
    <n v="4688640"/>
    <n v="0"/>
    <n v="4688640"/>
    <n v="7.8160978896418837E-3"/>
    <n v="0"/>
    <n v="1"/>
    <n v="7.8160978896418837E-3"/>
  </r>
  <r>
    <x v="62"/>
    <n v="4688640"/>
    <n v="0"/>
    <n v="4688640"/>
    <n v="7.8160978896418837E-3"/>
    <n v="0"/>
    <n v="1"/>
    <n v="7.8160978896418837E-3"/>
  </r>
  <r>
    <x v="63"/>
    <n v="2094400"/>
    <n v="0"/>
    <n v="2094400"/>
    <n v="3.4914251083610517E-3"/>
    <n v="0"/>
    <n v="1"/>
    <n v="3.4914251083610517E-3"/>
  </r>
  <r>
    <x v="64"/>
    <n v="0.01"/>
    <n v="2433216.41"/>
    <n v="-2433216.4000000004"/>
    <n v="1.6670287950539779E-11"/>
    <n v="4.7030984184717635E-3"/>
    <n v="-243321640.00000003"/>
    <n v="-4.0562418033975789E-3"/>
  </r>
  <r>
    <x v="65"/>
    <n v="0.01"/>
    <n v="2782090.8"/>
    <n v="-2782090.79"/>
    <n v="1.6670287950539779E-11"/>
    <n v="5.3774283239873596E-3"/>
    <n v="-278209079"/>
    <n v="-4.6378254573844696E-3"/>
  </r>
  <r>
    <x v="66"/>
    <n v="0.01"/>
    <n v="1788527.75"/>
    <n v="-1788527.74"/>
    <n v="1.6670287950539779E-11"/>
    <n v="3.4569970833041772E-3"/>
    <n v="-178852774"/>
    <n v="-2.9815272433328143E-3"/>
  </r>
  <r>
    <x v="67"/>
    <n v="0.01"/>
    <n v="827733"/>
    <n v="-827732.99"/>
    <n v="1.6670287950539779E-11"/>
    <n v="1.5999028065148088E-3"/>
    <n v="-82773299"/>
    <n v="-1.3798547289461264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B001D1-A26F-4D23-921A-9338AA04831A}" name="TablaDinámica6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115:G116" firstHeaderRow="1" firstDataRow="1" firstDataCol="1"/>
  <pivotFields count="8">
    <pivotField axis="axisRow" showAll="0" measureFilter="1">
      <items count="28">
        <item x="2"/>
        <item x="19"/>
        <item x="20"/>
        <item x="17"/>
        <item x="21"/>
        <item x="1"/>
        <item x="18"/>
        <item x="16"/>
        <item x="22"/>
        <item x="12"/>
        <item x="3"/>
        <item x="23"/>
        <item x="14"/>
        <item x="13"/>
        <item x="8"/>
        <item x="6"/>
        <item x="9"/>
        <item x="10"/>
        <item x="11"/>
        <item x="5"/>
        <item x="7"/>
        <item x="15"/>
        <item x="24"/>
        <item x="0"/>
        <item x="4"/>
        <item x="25"/>
        <item x="26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"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23">
      <pivotArea outline="0" collapsedLevelsAreSubtotals="1" fieldPosition="0"/>
    </format>
    <format dxfId="222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85A574-F4A3-41B4-AFFA-84F977E46FEE}" name="TablaDinámica3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37:G43" firstHeaderRow="1" firstDataRow="1" firstDataCol="1"/>
  <pivotFields count="8">
    <pivotField axis="axisRow" showAll="0" measureFilter="1" sortType="descending">
      <items count="15">
        <item x="1"/>
        <item x="2"/>
        <item x="9"/>
        <item x="10"/>
        <item x="11"/>
        <item x="7"/>
        <item x="6"/>
        <item x="0"/>
        <item x="4"/>
        <item x="8"/>
        <item x="12"/>
        <item x="3"/>
        <item x="13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showAll="0"/>
    <pivotField dataField="1" showAll="0"/>
  </pivotFields>
  <rowFields count="1">
    <field x="0"/>
  </rowFields>
  <rowItems count="6">
    <i>
      <x v="13"/>
    </i>
    <i>
      <x v="3"/>
    </i>
    <i>
      <x v="11"/>
    </i>
    <i>
      <x v="6"/>
    </i>
    <i>
      <x v="10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25">
      <pivotArea outline="0" collapsedLevelsAreSubtotals="1" fieldPosition="0"/>
    </format>
    <format dxfId="224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C05D54-9593-451F-B7BB-6DEF108AA683}" name="TablaDinámica2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7:C46" firstHeaderRow="1" firstDataRow="1" firstDataCol="1"/>
  <pivotFields count="8">
    <pivotField axis="axisRow" showAll="0" measureFilter="1" sortType="ascending">
      <items count="15">
        <item x="1"/>
        <item x="2"/>
        <item x="9"/>
        <item x="10"/>
        <item x="11"/>
        <item x="7"/>
        <item x="6"/>
        <item x="0"/>
        <item x="4"/>
        <item x="8"/>
        <item x="12"/>
        <item x="3"/>
        <item x="13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showAll="0"/>
    <pivotField dataField="1" showAll="0"/>
  </pivotFields>
  <rowFields count="1">
    <field x="0"/>
  </rowFields>
  <rowItems count="9">
    <i>
      <x v="12"/>
    </i>
    <i>
      <x/>
    </i>
    <i>
      <x v="4"/>
    </i>
    <i>
      <x v="9"/>
    </i>
    <i>
      <x v="5"/>
    </i>
    <i>
      <x v="1"/>
    </i>
    <i>
      <x v="8"/>
    </i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29">
      <pivotArea outline="0" collapsedLevelsAreSubtotals="1" fieldPosition="0"/>
    </format>
    <format dxfId="228">
      <pivotArea outline="0" collapsedLevelsAreSubtotals="1" fieldPosition="0"/>
    </format>
    <format dxfId="227">
      <pivotArea collapsedLevelsAreSubtotals="1" fieldPosition="0">
        <references count="1">
          <reference field="0" count="3">
            <x v="0"/>
            <x v="4"/>
            <x v="12"/>
          </reference>
        </references>
      </pivotArea>
    </format>
    <format dxfId="226">
      <pivotArea dataOnly="0" labelOnly="1" fieldPosition="0">
        <references count="1">
          <reference field="0" count="3">
            <x v="0"/>
            <x v="4"/>
            <x v="12"/>
          </reference>
        </references>
      </pivotArea>
    </format>
    <format dxfId="86">
      <pivotArea collapsedLevelsAreSubtotals="1" fieldPosition="0">
        <references count="1">
          <reference field="0" count="3">
            <x v="0"/>
            <x v="4"/>
            <x v="12"/>
          </reference>
        </references>
      </pivotArea>
    </format>
    <format dxfId="85">
      <pivotArea dataOnly="0" labelOnly="1" fieldPosition="0">
        <references count="1">
          <reference field="0" count="3">
            <x v="0"/>
            <x v="4"/>
            <x v="12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19741D-AAE8-46D2-9962-47EE081DC1A5}" name="TablaDinámica7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69:C201" firstHeaderRow="1" firstDataRow="1" firstDataCol="1"/>
  <pivotFields count="8">
    <pivotField axis="axisRow" showAll="0">
      <items count="32">
        <item x="20"/>
        <item x="19"/>
        <item x="16"/>
        <item x="15"/>
        <item x="14"/>
        <item x="18"/>
        <item x="21"/>
        <item x="17"/>
        <item x="29"/>
        <item x="2"/>
        <item x="7"/>
        <item x="6"/>
        <item x="4"/>
        <item x="5"/>
        <item x="1"/>
        <item x="28"/>
        <item x="9"/>
        <item x="30"/>
        <item x="11"/>
        <item x="26"/>
        <item x="3"/>
        <item x="0"/>
        <item x="10"/>
        <item x="25"/>
        <item x="23"/>
        <item x="22"/>
        <item x="24"/>
        <item x="13"/>
        <item x="12"/>
        <item x="8"/>
        <item x="27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232">
      <pivotArea outline="0" collapsedLevelsAreSubtotals="1" fieldPosition="0"/>
    </format>
    <format dxfId="231">
      <pivotArea outline="0" collapsedLevelsAreSubtotals="1" fieldPosition="0"/>
    </format>
    <format dxfId="23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9EE2CC-3CAF-4CF0-8B83-53061E091653}" name="TablaDinámica4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83:C111" firstHeaderRow="1" firstDataRow="1" firstDataCol="1"/>
  <pivotFields count="8">
    <pivotField axis="axisRow" showAll="0">
      <items count="28">
        <item x="2"/>
        <item x="19"/>
        <item x="20"/>
        <item x="17"/>
        <item x="21"/>
        <item x="1"/>
        <item x="18"/>
        <item x="16"/>
        <item x="22"/>
        <item x="12"/>
        <item x="3"/>
        <item x="23"/>
        <item x="14"/>
        <item x="13"/>
        <item x="8"/>
        <item x="6"/>
        <item x="9"/>
        <item x="10"/>
        <item x="11"/>
        <item x="5"/>
        <item x="7"/>
        <item x="15"/>
        <item x="24"/>
        <item x="0"/>
        <item x="4"/>
        <item x="25"/>
        <item x="26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34">
      <pivotArea outline="0" collapsedLevelsAreSubtotals="1" fieldPosition="0"/>
    </format>
    <format dxfId="23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F49CFA-6FFC-4475-A94C-120D64DB9790}" name="TablaDinámica8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05:C218" firstHeaderRow="1" firstDataRow="1" firstDataCol="1"/>
  <pivotFields count="8">
    <pivotField axis="axisRow" showAll="0" measureFilter="1" sortType="ascending">
      <items count="32">
        <item x="20"/>
        <item x="19"/>
        <item x="16"/>
        <item x="15"/>
        <item x="14"/>
        <item x="18"/>
        <item x="21"/>
        <item x="17"/>
        <item x="29"/>
        <item x="2"/>
        <item x="7"/>
        <item x="6"/>
        <item x="4"/>
        <item x="5"/>
        <item x="1"/>
        <item x="28"/>
        <item x="9"/>
        <item x="30"/>
        <item x="11"/>
        <item x="26"/>
        <item x="3"/>
        <item x="0"/>
        <item x="10"/>
        <item x="25"/>
        <item x="23"/>
        <item x="22"/>
        <item x="24"/>
        <item x="13"/>
        <item x="12"/>
        <item x="8"/>
        <item x="2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3">
    <i>
      <x v="23"/>
    </i>
    <i>
      <x v="8"/>
    </i>
    <i>
      <x v="6"/>
    </i>
    <i>
      <x v="29"/>
    </i>
    <i>
      <x/>
    </i>
    <i>
      <x v="17"/>
    </i>
    <i>
      <x v="5"/>
    </i>
    <i>
      <x v="7"/>
    </i>
    <i>
      <x v="9"/>
    </i>
    <i>
      <x v="10"/>
    </i>
    <i>
      <x v="19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239">
      <pivotArea outline="0" collapsedLevelsAreSubtotals="1" fieldPosition="0"/>
    </format>
    <format dxfId="238">
      <pivotArea outline="0" collapsedLevelsAreSubtotals="1" fieldPosition="0"/>
    </format>
    <format dxfId="237">
      <pivotArea outline="0" collapsedLevelsAreSubtotals="1" fieldPosition="0"/>
    </format>
    <format dxfId="236">
      <pivotArea collapsedLevelsAreSubtotals="1" fieldPosition="0">
        <references count="1">
          <reference field="0" count="4">
            <x v="6"/>
            <x v="8"/>
            <x v="23"/>
            <x v="29"/>
          </reference>
        </references>
      </pivotArea>
    </format>
    <format dxfId="235">
      <pivotArea dataOnly="0" labelOnly="1" fieldPosition="0">
        <references count="1">
          <reference field="0" count="4">
            <x v="6"/>
            <x v="8"/>
            <x v="23"/>
            <x v="29"/>
          </reference>
        </references>
      </pivotArea>
    </format>
    <format dxfId="82">
      <pivotArea collapsedLevelsAreSubtotals="1" fieldPosition="0">
        <references count="1">
          <reference field="0" count="4">
            <x v="6"/>
            <x v="8"/>
            <x v="23"/>
            <x v="29"/>
          </reference>
        </references>
      </pivotArea>
    </format>
    <format dxfId="81">
      <pivotArea dataOnly="0" labelOnly="1" fieldPosition="0">
        <references count="1">
          <reference field="0" count="4">
            <x v="6"/>
            <x v="8"/>
            <x v="23"/>
            <x v="29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3FB1A4-916E-4AD0-9503-D8059A5E1299}" name="TablaDinámica1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0:C35" firstHeaderRow="1" firstDataRow="1" firstDataCol="1"/>
  <pivotFields count="8">
    <pivotField axis="axisRow" showAll="0">
      <items count="15">
        <item x="1"/>
        <item x="2"/>
        <item x="9"/>
        <item x="10"/>
        <item x="11"/>
        <item x="7"/>
        <item x="6"/>
        <item x="0"/>
        <item x="4"/>
        <item x="8"/>
        <item x="12"/>
        <item x="3"/>
        <item x="13"/>
        <item x="5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showAll="0"/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41">
      <pivotArea outline="0" collapsedLevelsAreSubtotals="1" fieldPosition="0"/>
    </format>
    <format dxfId="24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24149E-DDC4-4CC8-AC62-CBF150668FAF}" name="TablaDinámica5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15:C127" firstHeaderRow="1" firstDataRow="1" firstDataCol="1"/>
  <pivotFields count="8">
    <pivotField axis="axisRow" showAll="0" measureFilter="1" sortType="ascending">
      <items count="28">
        <item x="2"/>
        <item x="19"/>
        <item x="20"/>
        <item x="17"/>
        <item x="21"/>
        <item x="1"/>
        <item x="18"/>
        <item x="16"/>
        <item x="22"/>
        <item x="12"/>
        <item x="3"/>
        <item x="23"/>
        <item x="14"/>
        <item x="13"/>
        <item x="8"/>
        <item x="6"/>
        <item x="9"/>
        <item x="10"/>
        <item x="11"/>
        <item x="5"/>
        <item x="7"/>
        <item x="15"/>
        <item x="24"/>
        <item x="0"/>
        <item x="4"/>
        <item x="25"/>
        <item x="2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2">
    <i>
      <x v="14"/>
    </i>
    <i>
      <x v="22"/>
    </i>
    <i>
      <x v="2"/>
    </i>
    <i>
      <x v="3"/>
    </i>
    <i>
      <x v="15"/>
    </i>
    <i>
      <x v="4"/>
    </i>
    <i>
      <x v="11"/>
    </i>
    <i>
      <x v="8"/>
    </i>
    <i>
      <x v="25"/>
    </i>
    <i>
      <x v="26"/>
    </i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45">
      <pivotArea outline="0" collapsedLevelsAreSubtotals="1" fieldPosition="0"/>
    </format>
    <format dxfId="244">
      <pivotArea outline="0" collapsedLevelsAreSubtotals="1" fieldPosition="0"/>
    </format>
    <format dxfId="243">
      <pivotArea collapsedLevelsAreSubtotals="1" fieldPosition="0">
        <references count="1">
          <reference field="0" count="4">
            <x v="2"/>
            <x v="3"/>
            <x v="14"/>
            <x v="22"/>
          </reference>
        </references>
      </pivotArea>
    </format>
    <format dxfId="242">
      <pivotArea dataOnly="0" labelOnly="1" fieldPosition="0">
        <references count="1">
          <reference field="0" count="4">
            <x v="2"/>
            <x v="3"/>
            <x v="14"/>
            <x v="22"/>
          </reference>
        </references>
      </pivotArea>
    </format>
    <format dxfId="84">
      <pivotArea collapsedLevelsAreSubtotals="1" fieldPosition="0">
        <references count="1">
          <reference field="0" count="4">
            <x v="2"/>
            <x v="3"/>
            <x v="14"/>
            <x v="22"/>
          </reference>
        </references>
      </pivotArea>
    </format>
    <format dxfId="83">
      <pivotArea dataOnly="0" labelOnly="1" fieldPosition="0">
        <references count="1">
          <reference field="0" count="4">
            <x v="2"/>
            <x v="3"/>
            <x v="14"/>
            <x v="22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399448-259B-451A-9874-EB88138DE034}" name="TablaDinámica9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05:G224" firstHeaderRow="1" firstDataRow="1" firstDataCol="1"/>
  <pivotFields count="8">
    <pivotField axis="axisRow" showAll="0" measureFilter="1" sortType="ascending">
      <items count="32">
        <item x="20"/>
        <item x="19"/>
        <item x="16"/>
        <item x="15"/>
        <item x="14"/>
        <item x="18"/>
        <item x="21"/>
        <item x="17"/>
        <item x="29"/>
        <item x="2"/>
        <item x="7"/>
        <item x="6"/>
        <item x="4"/>
        <item x="5"/>
        <item x="1"/>
        <item x="28"/>
        <item x="9"/>
        <item x="30"/>
        <item x="11"/>
        <item x="26"/>
        <item x="3"/>
        <item x="0"/>
        <item x="10"/>
        <item x="25"/>
        <item x="23"/>
        <item x="22"/>
        <item x="24"/>
        <item x="13"/>
        <item x="12"/>
        <item x="8"/>
        <item x="2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9">
    <i>
      <x v="25"/>
    </i>
    <i>
      <x v="14"/>
    </i>
    <i>
      <x v="2"/>
    </i>
    <i>
      <x v="26"/>
    </i>
    <i>
      <x v="30"/>
    </i>
    <i>
      <x v="1"/>
    </i>
    <i>
      <x v="27"/>
    </i>
    <i>
      <x v="13"/>
    </i>
    <i>
      <x v="24"/>
    </i>
    <i>
      <x v="20"/>
    </i>
    <i>
      <x v="16"/>
    </i>
    <i>
      <x v="28"/>
    </i>
    <i>
      <x v="15"/>
    </i>
    <i>
      <x v="22"/>
    </i>
    <i>
      <x v="12"/>
    </i>
    <i>
      <x v="11"/>
    </i>
    <i>
      <x v="4"/>
    </i>
    <i>
      <x v="18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250">
      <pivotArea outline="0" collapsedLevelsAreSubtotals="1" fieldPosition="0"/>
    </format>
    <format dxfId="249">
      <pivotArea outline="0" collapsedLevelsAreSubtotals="1" fieldPosition="0"/>
    </format>
    <format dxfId="248">
      <pivotArea outline="0" collapsedLevelsAreSubtotals="1" fieldPosition="0"/>
    </format>
    <format dxfId="247">
      <pivotArea collapsedLevelsAreSubtotals="1" fieldPosition="0">
        <references count="1">
          <reference field="0" count="4">
            <x v="6"/>
            <x v="8"/>
            <x v="23"/>
            <x v="29"/>
          </reference>
        </references>
      </pivotArea>
    </format>
    <format dxfId="246">
      <pivotArea dataOnly="0" labelOnly="1" fieldPosition="0">
        <references count="1">
          <reference field="0" count="4">
            <x v="6"/>
            <x v="8"/>
            <x v="23"/>
            <x v="29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87B41A-E129-446F-A033-7C576E8AC46B}" name="TablaDinámica1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74:C143" firstHeaderRow="1" firstDataRow="1" firstDataCol="1"/>
  <pivotFields count="8">
    <pivotField axis="axisRow" showAll="0">
      <items count="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showAll="0"/>
    <pivotField dataField="1" showAll="0"/>
  </pivotFields>
  <rowFields count="1">
    <field x="0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Items count="1">
    <i/>
  </colItems>
  <dataFields count="1">
    <dataField name="Suma de % VARIACIÓN NETA" fld="7" baseField="0" baseItem="0" numFmtId="10"/>
  </dataFields>
  <formats count="10">
    <format dxfId="160">
      <pivotArea outline="0" collapsedLevelsAreSubtotals="1" fieldPosition="0"/>
    </format>
    <format dxfId="159">
      <pivotArea outline="0" collapsedLevelsAreSubtotals="1" fieldPosition="0"/>
    </format>
    <format dxfId="158">
      <pivotArea field="0" type="button" dataOnly="0" labelOnly="1" outline="0" axis="axisRow" fieldPosition="0"/>
    </format>
    <format dxfId="157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56">
      <pivotArea dataOnly="0" labelOnly="1" fieldPosition="0">
        <references count="1">
          <reference field="0" count="18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</reference>
        </references>
      </pivotArea>
    </format>
    <format dxfId="155">
      <pivotArea dataOnly="0" labelOnly="1" grandRow="1" outline="0" fieldPosition="0"/>
    </format>
    <format dxfId="154">
      <pivotArea field="0" type="button" dataOnly="0" labelOnly="1" outline="0" axis="axisRow" fieldPosition="0"/>
    </format>
    <format dxfId="153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52">
      <pivotArea dataOnly="0" labelOnly="1" fieldPosition="0">
        <references count="1">
          <reference field="0" count="18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</reference>
        </references>
      </pivotArea>
    </format>
    <format dxfId="1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FA2841-79C6-4581-9ECB-7F4623615EF7}" name="TablaDinámica8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92:C397" firstHeaderRow="1" firstDataRow="1" firstDataCol="1"/>
  <pivotFields count="8">
    <pivotField axis="axisRow" showAll="0" measureFilter="1" sortType="ascending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40"/>
    </i>
    <i>
      <x v="41"/>
    </i>
    <i>
      <x v="38"/>
    </i>
    <i>
      <x v="28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167">
      <pivotArea outline="0" collapsedLevelsAreSubtotals="1" fieldPosition="0"/>
    </format>
    <format dxfId="166">
      <pivotArea outline="0" collapsedLevelsAreSubtotals="1" fieldPosition="0"/>
    </format>
    <format dxfId="165">
      <pivotArea outline="0" collapsedLevelsAreSubtotals="1" fieldPosition="0"/>
    </format>
    <format dxfId="164">
      <pivotArea field="0" type="button" dataOnly="0" labelOnly="1" outline="0" axis="axisRow" fieldPosition="0"/>
    </format>
    <format dxfId="163">
      <pivotArea dataOnly="0" labelOnly="1" grandRow="1" outline="0" fieldPosition="0"/>
    </format>
    <format dxfId="162">
      <pivotArea field="0" type="button" dataOnly="0" labelOnly="1" outline="0" axis="axisRow" fieldPosition="0"/>
    </format>
    <format dxfId="161">
      <pivotArea dataOnly="0" labelOnly="1" grandRow="1" outline="0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99AF3D-CF2B-4364-BDFA-0ED3326CDF2C}" name="TablaDinámica7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46:C389" firstHeaderRow="1" firstDataRow="1" firstDataCol="1"/>
  <pivotFields count="8">
    <pivotField axis="axisRow"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Items count="1">
    <i/>
  </colItems>
  <dataFields count="1">
    <dataField name="Suma de % VARIACIÓN NETA" fld="7" baseField="0" baseItem="0" numFmtId="10"/>
  </dataFields>
  <formats count="9">
    <format dxfId="176">
      <pivotArea outline="0" collapsedLevelsAreSubtotals="1" fieldPosition="0"/>
    </format>
    <format dxfId="175">
      <pivotArea outline="0" collapsedLevelsAreSubtotals="1" fieldPosition="0"/>
    </format>
    <format dxfId="174">
      <pivotArea outline="0" collapsedLevelsAreSubtotals="1" fieldPosition="0"/>
    </format>
    <format dxfId="173">
      <pivotArea field="0" type="button" dataOnly="0" labelOnly="1" outline="0" axis="axisRow" fieldPosition="0"/>
    </format>
    <format dxfId="172">
      <pivotArea dataOnly="0" labelOnly="1" fieldPosition="0">
        <references count="1">
          <reference field="0" count="0"/>
        </references>
      </pivotArea>
    </format>
    <format dxfId="171">
      <pivotArea dataOnly="0" labelOnly="1" grandRow="1" outline="0" fieldPosition="0"/>
    </format>
    <format dxfId="170">
      <pivotArea field="0" type="button" dataOnly="0" labelOnly="1" outline="0" axis="axisRow" fieldPosition="0"/>
    </format>
    <format dxfId="169">
      <pivotArea dataOnly="0" labelOnly="1" fieldPosition="0">
        <references count="1">
          <reference field="0" count="0"/>
        </references>
      </pivotArea>
    </format>
    <format dxfId="1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9A3E78-2EE6-4A6C-9952-6830713F1253}" name="TablaDinámica5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72:C286" firstHeaderRow="1" firstDataRow="1" firstDataCol="1"/>
  <pivotFields count="8">
    <pivotField axis="axisRow" showAll="0" measureFilter="1" sortType="ascending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4">
    <i>
      <x v="31"/>
    </i>
    <i>
      <x v="19"/>
    </i>
    <i>
      <x v="25"/>
    </i>
    <i>
      <x v="5"/>
    </i>
    <i>
      <x v="30"/>
    </i>
    <i>
      <x v="10"/>
    </i>
    <i>
      <x v="2"/>
    </i>
    <i>
      <x v="12"/>
    </i>
    <i>
      <x v="11"/>
    </i>
    <i>
      <x v="32"/>
    </i>
    <i>
      <x v="24"/>
    </i>
    <i>
      <x v="4"/>
    </i>
    <i>
      <x v="16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field="0" type="button" dataOnly="0" labelOnly="1" outline="0" axis="axisRow" fieldPosition="0"/>
    </format>
    <format dxfId="179">
      <pivotArea dataOnly="0" labelOnly="1" grandRow="1" outline="0" fieldPosition="0"/>
    </format>
    <format dxfId="178">
      <pivotArea field="0" type="button" dataOnly="0" labelOnly="1" outline="0" axis="axisRow" fieldPosition="0"/>
    </format>
    <format dxfId="177">
      <pivotArea dataOnly="0" labelOnly="1" grandRow="1" outline="0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F6A47F-A7A1-429D-9782-003739990F28}" name="TablaDinámica6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272:F292" firstHeaderRow="1" firstDataRow="1" firstDataCol="1"/>
  <pivotFields count="8">
    <pivotField axis="axisRow" showAll="0" measureFilter="1" sortType="descending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0">
    <i>
      <x v="26"/>
    </i>
    <i>
      <x v="27"/>
    </i>
    <i>
      <x v="1"/>
    </i>
    <i>
      <x v="17"/>
    </i>
    <i>
      <x v="28"/>
    </i>
    <i>
      <x v="9"/>
    </i>
    <i>
      <x v="7"/>
    </i>
    <i>
      <x v="3"/>
    </i>
    <i>
      <x v="6"/>
    </i>
    <i>
      <x v="23"/>
    </i>
    <i>
      <x v="15"/>
    </i>
    <i>
      <x v="14"/>
    </i>
    <i>
      <x v="22"/>
    </i>
    <i>
      <x v="20"/>
    </i>
    <i>
      <x v="13"/>
    </i>
    <i>
      <x v="29"/>
    </i>
    <i>
      <x v="8"/>
    </i>
    <i>
      <x v="21"/>
    </i>
    <i>
      <x v="18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186">
      <pivotArea outline="0" collapsedLevelsAreSubtotals="1" fieldPosition="0"/>
    </format>
    <format dxfId="185">
      <pivotArea outline="0" collapsedLevelsAreSubtotals="1" fieldPosition="0"/>
    </format>
    <format dxfId="184">
      <pivotArea collapsedLevelsAreSubtotals="1" fieldPosition="0">
        <references count="1">
          <reference field="0" count="9">
            <x v="1"/>
            <x v="3"/>
            <x v="6"/>
            <x v="7"/>
            <x v="9"/>
            <x v="17"/>
            <x v="26"/>
            <x v="27"/>
            <x v="28"/>
          </reference>
        </references>
      </pivotArea>
    </format>
    <format dxfId="183">
      <pivotArea dataOnly="0" labelOnly="1" fieldPosition="0">
        <references count="1">
          <reference field="0" count="9">
            <x v="1"/>
            <x v="3"/>
            <x v="6"/>
            <x v="7"/>
            <x v="9"/>
            <x v="17"/>
            <x v="26"/>
            <x v="27"/>
            <x v="28"/>
          </reference>
        </references>
      </pivotArea>
    </format>
    <format dxfId="47">
      <pivotArea collapsedLevelsAreSubtotals="1" fieldPosition="0">
        <references count="1">
          <reference field="0" count="9">
            <x v="1"/>
            <x v="3"/>
            <x v="6"/>
            <x v="7"/>
            <x v="9"/>
            <x v="17"/>
            <x v="26"/>
            <x v="27"/>
            <x v="28"/>
          </reference>
        </references>
      </pivotArea>
    </format>
    <format dxfId="46">
      <pivotArea dataOnly="0" labelOnly="1" fieldPosition="0">
        <references count="1">
          <reference field="0" count="9">
            <x v="1"/>
            <x v="3"/>
            <x v="6"/>
            <x v="7"/>
            <x v="9"/>
            <x v="17"/>
            <x v="26"/>
            <x v="27"/>
            <x v="28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990131-CFAE-4DC3-A8EF-B8826D35574E}" name="TablaDinámica2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46:C170" firstHeaderRow="1" firstDataRow="1" firstDataCol="1"/>
  <pivotFields count="8">
    <pivotField axis="axisRow" showAll="0" measureFilter="1" sortType="ascending">
      <items count="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showAll="0"/>
    <pivotField dataField="1" showAll="0"/>
  </pivotFields>
  <rowFields count="1">
    <field x="0"/>
  </rowFields>
  <rowItems count="24">
    <i>
      <x v="13"/>
    </i>
    <i>
      <x v="57"/>
    </i>
    <i>
      <x v="58"/>
    </i>
    <i>
      <x v="59"/>
    </i>
    <i>
      <x v="40"/>
    </i>
    <i>
      <x v="41"/>
    </i>
    <i>
      <x v="24"/>
    </i>
    <i>
      <x v="14"/>
    </i>
    <i>
      <x v="65"/>
    </i>
    <i>
      <x v="64"/>
    </i>
    <i>
      <x v="2"/>
    </i>
    <i>
      <x v="5"/>
    </i>
    <i>
      <x v="66"/>
    </i>
    <i>
      <x v="26"/>
    </i>
    <i>
      <x v="29"/>
    </i>
    <i>
      <x v="3"/>
    </i>
    <i>
      <x v="38"/>
    </i>
    <i>
      <x v="67"/>
    </i>
    <i>
      <x v="34"/>
    </i>
    <i>
      <x v="15"/>
    </i>
    <i>
      <x v="25"/>
    </i>
    <i>
      <x v="16"/>
    </i>
    <i>
      <x v="8"/>
    </i>
    <i t="grand">
      <x/>
    </i>
  </rowItems>
  <colItems count="1">
    <i/>
  </colItems>
  <dataFields count="1">
    <dataField name="Suma de % VARIACIÓN NETA" fld="7" baseField="0" baseItem="0" numFmtId="10"/>
  </dataFields>
  <formats count="8">
    <format dxfId="194">
      <pivotArea outline="0" collapsedLevelsAreSubtotals="1" fieldPosition="0"/>
    </format>
    <format dxfId="193">
      <pivotArea outline="0" collapsedLevelsAreSubtotals="1" fieldPosition="0"/>
    </format>
    <format dxfId="192">
      <pivotArea field="0" type="button" dataOnly="0" labelOnly="1" outline="0" axis="axisRow" fieldPosition="0"/>
    </format>
    <format dxfId="191">
      <pivotArea dataOnly="0" labelOnly="1" fieldPosition="0">
        <references count="1">
          <reference field="0" count="17">
            <x v="3"/>
            <x v="5"/>
            <x v="8"/>
            <x v="14"/>
            <x v="15"/>
            <x v="16"/>
            <x v="24"/>
            <x v="25"/>
            <x v="26"/>
            <x v="29"/>
            <x v="34"/>
            <x v="38"/>
            <x v="40"/>
            <x v="41"/>
            <x v="57"/>
            <x v="58"/>
            <x v="59"/>
          </reference>
        </references>
      </pivotArea>
    </format>
    <format dxfId="190">
      <pivotArea dataOnly="0" labelOnly="1" grandRow="1" outline="0" fieldPosition="0"/>
    </format>
    <format dxfId="189">
      <pivotArea field="0" type="button" dataOnly="0" labelOnly="1" outline="0" axis="axisRow" fieldPosition="0"/>
    </format>
    <format dxfId="188">
      <pivotArea dataOnly="0" labelOnly="1" fieldPosition="0">
        <references count="1">
          <reference field="0" count="17">
            <x v="3"/>
            <x v="5"/>
            <x v="8"/>
            <x v="14"/>
            <x v="15"/>
            <x v="16"/>
            <x v="24"/>
            <x v="25"/>
            <x v="26"/>
            <x v="29"/>
            <x v="34"/>
            <x v="38"/>
            <x v="40"/>
            <x v="41"/>
            <x v="57"/>
            <x v="58"/>
            <x v="59"/>
          </reference>
        </references>
      </pivotArea>
    </format>
    <format dxfId="187">
      <pivotArea dataOnly="0" labelOnly="1" grandRow="1" outline="0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586274-2E23-42E1-97DF-E67E5B673977}" name="TablaDinámica3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146:F191" firstHeaderRow="1" firstDataRow="1" firstDataCol="1"/>
  <pivotFields count="8">
    <pivotField axis="axisRow" showAll="0" measureFilter="1" sortType="descending">
      <items count="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showAll="0"/>
    <pivotField dataField="1" showAll="0"/>
  </pivotFields>
  <rowFields count="1">
    <field x="0"/>
  </rowFields>
  <rowItems count="45">
    <i>
      <x v="7"/>
    </i>
    <i>
      <x v="28"/>
    </i>
    <i>
      <x v="18"/>
    </i>
    <i>
      <x v="10"/>
    </i>
    <i>
      <x v="19"/>
    </i>
    <i>
      <x v="31"/>
    </i>
    <i>
      <x v="21"/>
    </i>
    <i>
      <x v="30"/>
    </i>
    <i>
      <x v="20"/>
    </i>
    <i>
      <x v="12"/>
    </i>
    <i>
      <x v="23"/>
    </i>
    <i>
      <x v="62"/>
    </i>
    <i>
      <x v="61"/>
    </i>
    <i>
      <x v="44"/>
    </i>
    <i>
      <x v="43"/>
    </i>
    <i>
      <x v="63"/>
    </i>
    <i>
      <x v="27"/>
    </i>
    <i>
      <x v="17"/>
    </i>
    <i>
      <x v="37"/>
    </i>
    <i>
      <x v="35"/>
    </i>
    <i>
      <x v="45"/>
    </i>
    <i>
      <x v="33"/>
    </i>
    <i>
      <x v="54"/>
    </i>
    <i>
      <x v="52"/>
    </i>
    <i>
      <x v="53"/>
    </i>
    <i>
      <x v="11"/>
    </i>
    <i>
      <x v="51"/>
    </i>
    <i>
      <x v="22"/>
    </i>
    <i>
      <x v="32"/>
    </i>
    <i>
      <x v="36"/>
    </i>
    <i>
      <x v="9"/>
    </i>
    <i>
      <x v="6"/>
    </i>
    <i>
      <x v="50"/>
    </i>
    <i>
      <x v="4"/>
    </i>
    <i>
      <x v="47"/>
    </i>
    <i>
      <x v="39"/>
    </i>
    <i>
      <x v="46"/>
    </i>
    <i>
      <x v="49"/>
    </i>
    <i>
      <x v="56"/>
    </i>
    <i>
      <x v="55"/>
    </i>
    <i>
      <x v="1"/>
    </i>
    <i>
      <x v="48"/>
    </i>
    <i>
      <x v="42"/>
    </i>
    <i>
      <x v="60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198">
      <pivotArea outline="0" collapsedLevelsAreSubtotals="1" fieldPosition="0"/>
    </format>
    <format dxfId="197">
      <pivotArea outline="0" collapsedLevelsAreSubtotals="1" fieldPosition="0"/>
    </format>
    <format dxfId="196">
      <pivotArea collapsedLevelsAreSubtotals="1" fieldPosition="0">
        <references count="1">
          <reference field="0" count="9">
            <x v="0"/>
            <x v="7"/>
            <x v="10"/>
            <x v="18"/>
            <x v="19"/>
            <x v="21"/>
            <x v="28"/>
            <x v="30"/>
            <x v="31"/>
          </reference>
        </references>
      </pivotArea>
    </format>
    <format dxfId="195">
      <pivotArea dataOnly="0" labelOnly="1" fieldPosition="0">
        <references count="1">
          <reference field="0" count="9">
            <x v="0"/>
            <x v="7"/>
            <x v="10"/>
            <x v="18"/>
            <x v="19"/>
            <x v="21"/>
            <x v="28"/>
            <x v="30"/>
            <x v="31"/>
          </reference>
        </references>
      </pivotArea>
    </format>
    <format dxfId="51">
      <pivotArea collapsedLevelsAreSubtotals="1" fieldPosition="0">
        <references count="1">
          <reference field="0" count="10">
            <x v="7"/>
            <x v="10"/>
            <x v="12"/>
            <x v="18"/>
            <x v="19"/>
            <x v="20"/>
            <x v="21"/>
            <x v="28"/>
            <x v="30"/>
            <x v="31"/>
          </reference>
        </references>
      </pivotArea>
    </format>
    <format dxfId="49">
      <pivotArea dataOnly="0" labelOnly="1" fieldPosition="0">
        <references count="1">
          <reference field="0" count="10">
            <x v="7"/>
            <x v="10"/>
            <x v="12"/>
            <x v="18"/>
            <x v="19"/>
            <x v="20"/>
            <x v="21"/>
            <x v="28"/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7000E8-B106-4A12-BE1A-DA85EFD657D2}" name="TablaDinámica9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392:F425" firstHeaderRow="1" firstDataRow="1" firstDataCol="1"/>
  <pivotFields count="8">
    <pivotField axis="axisRow" showAll="0" measureFilter="1" sortType="descending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3">
    <i>
      <x v="14"/>
    </i>
    <i>
      <x v="2"/>
    </i>
    <i>
      <x v="32"/>
    </i>
    <i>
      <x v="35"/>
    </i>
    <i>
      <x v="36"/>
    </i>
    <i>
      <x v="15"/>
    </i>
    <i>
      <x v="6"/>
    </i>
    <i>
      <x v="37"/>
    </i>
    <i>
      <x v="16"/>
    </i>
    <i>
      <x v="17"/>
    </i>
    <i>
      <x v="13"/>
    </i>
    <i>
      <x v="33"/>
    </i>
    <i>
      <x v="31"/>
    </i>
    <i>
      <x v="19"/>
    </i>
    <i>
      <x v="27"/>
    </i>
    <i>
      <x v="34"/>
    </i>
    <i>
      <x v="25"/>
    </i>
    <i>
      <x v="10"/>
    </i>
    <i>
      <x v="20"/>
    </i>
    <i>
      <x v="21"/>
    </i>
    <i>
      <x v="7"/>
    </i>
    <i>
      <x v="22"/>
    </i>
    <i>
      <x v="18"/>
    </i>
    <i>
      <x v="29"/>
    </i>
    <i>
      <x v="11"/>
    </i>
    <i>
      <x v="23"/>
    </i>
    <i>
      <x v="26"/>
    </i>
    <i>
      <x v="5"/>
    </i>
    <i>
      <x v="3"/>
    </i>
    <i>
      <x v="8"/>
    </i>
    <i>
      <x v="4"/>
    </i>
    <i>
      <x v="39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203">
      <pivotArea outline="0" collapsedLevelsAreSubtotals="1" fieldPosition="0"/>
    </format>
    <format dxfId="202">
      <pivotArea outline="0" collapsedLevelsAreSubtotals="1" fieldPosition="0"/>
    </format>
    <format dxfId="201">
      <pivotArea outline="0" collapsedLevelsAreSubtotals="1" fieldPosition="0"/>
    </format>
    <format dxfId="200">
      <pivotArea collapsedLevelsAreSubtotals="1" fieldPosition="0">
        <references count="1">
          <reference field="0" count="11">
            <x v="2"/>
            <x v="6"/>
            <x v="13"/>
            <x v="14"/>
            <x v="15"/>
            <x v="16"/>
            <x v="17"/>
            <x v="32"/>
            <x v="35"/>
            <x v="36"/>
            <x v="37"/>
          </reference>
        </references>
      </pivotArea>
    </format>
    <format dxfId="199">
      <pivotArea dataOnly="0" labelOnly="1" fieldPosition="0">
        <references count="1">
          <reference field="0" count="11">
            <x v="2"/>
            <x v="6"/>
            <x v="13"/>
            <x v="14"/>
            <x v="15"/>
            <x v="16"/>
            <x v="17"/>
            <x v="32"/>
            <x v="35"/>
            <x v="36"/>
            <x v="37"/>
          </reference>
        </references>
      </pivotArea>
    </format>
    <format dxfId="45">
      <pivotArea collapsedLevelsAreSubtotals="1" fieldPosition="0">
        <references count="1">
          <reference field="0" count="11">
            <x v="2"/>
            <x v="6"/>
            <x v="13"/>
            <x v="14"/>
            <x v="15"/>
            <x v="16"/>
            <x v="17"/>
            <x v="32"/>
            <x v="35"/>
            <x v="36"/>
            <x v="37"/>
          </reference>
        </references>
      </pivotArea>
    </format>
    <format dxfId="44">
      <pivotArea dataOnly="0" labelOnly="1" fieldPosition="0">
        <references count="1">
          <reference field="0" count="11">
            <x v="2"/>
            <x v="6"/>
            <x v="13"/>
            <x v="14"/>
            <x v="15"/>
            <x v="16"/>
            <x v="17"/>
            <x v="32"/>
            <x v="35"/>
            <x v="36"/>
            <x v="37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4863EA-6F8D-4E62-917A-5D21E6017581}" name="TablaDinámica4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35:C269" firstHeaderRow="1" firstDataRow="1" firstDataCol="1"/>
  <pivotFields count="8">
    <pivotField axis="axisRow" showAl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Items count="1">
    <i/>
  </colItems>
  <dataFields count="1">
    <dataField name="Suma de % VARIACIÓN NETA" fld="7" baseField="0" baseItem="0" numFmtId="10"/>
  </dataFields>
  <formats count="8">
    <format dxfId="211">
      <pivotArea outline="0" collapsedLevelsAreSubtotals="1" fieldPosition="0"/>
    </format>
    <format dxfId="210">
      <pivotArea outline="0" collapsedLevelsAreSubtotals="1" fieldPosition="0"/>
    </format>
    <format dxfId="209">
      <pivotArea field="0" type="button" dataOnly="0" labelOnly="1" outline="0" axis="axisRow" fieldPosition="0"/>
    </format>
    <format dxfId="208">
      <pivotArea dataOnly="0" labelOnly="1" fieldPosition="0">
        <references count="1">
          <reference field="0" count="0"/>
        </references>
      </pivotArea>
    </format>
    <format dxfId="207">
      <pivotArea dataOnly="0" labelOnly="1" grandRow="1" outline="0" fieldPosition="0"/>
    </format>
    <format dxfId="206">
      <pivotArea field="0" type="button" dataOnly="0" labelOnly="1" outline="0" axis="axisRow" fieldPosition="0"/>
    </format>
    <format dxfId="205">
      <pivotArea dataOnly="0" labelOnly="1" fieldPosition="0">
        <references count="1">
          <reference field="0" count="0"/>
        </references>
      </pivotArea>
    </format>
    <format dxfId="20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22BF64-E860-41D1-9A03-6FCD84D9B2B3}" name="EQUIPOSESP" displayName="EQUIPOSESP" ref="B2:I16" totalsRowShown="0" headerRowDxfId="221" dataDxfId="140" tableBorderDxfId="220">
  <autoFilter ref="B2:I16" xr:uid="{6922BF64-E860-41D1-9A03-6FCD84D9B2B3}"/>
  <tableColumns count="8">
    <tableColumn id="1" xr3:uid="{38B8FE02-1BB3-48F5-A6B3-7F7299B9A29A}" name="Descripción" dataDxfId="139"/>
    <tableColumn id="2" xr3:uid="{4AEF4B26-7E63-4D52-B3BB-E4CB9B0569EF}" name="Presupuesto" dataDxfId="138" dataCellStyle="Moneda"/>
    <tableColumn id="3" xr3:uid="{333FF979-5270-4DB1-95FD-76F9117E7BC9}" name="Ejecutado" dataDxfId="137" dataCellStyle="Moneda"/>
    <tableColumn id="4" xr3:uid="{B2B0D61E-2A67-458A-902E-C931A960D365}" name="Diferencias" dataDxfId="136" dataCellStyle="Moneda">
      <calculatedColumnFormula>C3-D3</calculatedColumnFormula>
    </tableColumn>
    <tableColumn id="5" xr3:uid="{2DBB8448-7CEC-4589-85A6-267313C38D0F}" name="% EN PPTO" dataDxfId="135" dataCellStyle="Porcentaje">
      <calculatedColumnFormula>EQUIPOSESP[[#This Row],[Presupuesto]]/$C$3</calculatedColumnFormula>
    </tableColumn>
    <tableColumn id="6" xr3:uid="{F71B9ACE-C350-46AC-9222-C9E2D52CF028}" name="% EN PROY" dataDxfId="134" dataCellStyle="Porcentaje">
      <calculatedColumnFormula>EQUIPOSESP[[#This Row],[Ejecutado]]/$D$3</calculatedColumnFormula>
    </tableColumn>
    <tableColumn id="7" xr3:uid="{231918D1-5218-4703-90A5-E9FDF0139C0B}" name="% DESVIACIÓN" dataDxfId="133" dataCellStyle="Porcentaje">
      <calculatedColumnFormula>EQUIPOSESP[[#This Row],[Diferencias]]/EQUIPOSESP[[#This Row],[Presupuesto]]</calculatedColumnFormula>
    </tableColumn>
    <tableColumn id="8" xr3:uid="{59E0089B-3031-464E-B890-0F6702155AAE}" name="% VARIACIÓN NETA" dataDxfId="132">
      <calculatedColumnFormula>EQUIPOSESP[[#This Row],[% DESVIACIÓN]]*EQUIPOSESP[[#This Row],[% EN PPTO]]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6167B1-8DDB-4103-AE94-02AFDB6B20F5}" name="RCI" displayName="RCI" ref="B52:I79" totalsRowShown="0" headerRowDxfId="219" dataDxfId="123" headerRowBorderDxfId="218" tableBorderDxfId="217" totalsRowBorderDxfId="216">
  <autoFilter ref="B52:I79" xr:uid="{D56167B1-8DDB-4103-AE94-02AFDB6B20F5}"/>
  <tableColumns count="8">
    <tableColumn id="1" xr3:uid="{549F797D-1EBF-4FA7-8216-5DF2DC95D327}" name="Descripción" dataDxfId="131"/>
    <tableColumn id="2" xr3:uid="{C0D028B5-05AA-457D-95B9-836EC3E85FAF}" name="Presupuesto" dataDxfId="130" dataCellStyle="Moneda"/>
    <tableColumn id="3" xr3:uid="{C064C5ED-A2EE-41AE-8F7D-94AF8CF8515C}" name="Ejecutado" dataDxfId="129" dataCellStyle="Moneda"/>
    <tableColumn id="4" xr3:uid="{FFDA57FA-8345-49D2-8823-0F97657770A5}" name="Diferencias" dataDxfId="128" dataCellStyle="Moneda">
      <calculatedColumnFormula>C53-D53</calculatedColumnFormula>
    </tableColumn>
    <tableColumn id="5" xr3:uid="{0487EC02-117F-4F7D-82F2-AB9F0D1CF0BF}" name="% EN PPTO" dataDxfId="127" dataCellStyle="Porcentaje">
      <calculatedColumnFormula>RCI[[#This Row],[Presupuesto]]/$C$53</calculatedColumnFormula>
    </tableColumn>
    <tableColumn id="6" xr3:uid="{5DCC9ECB-1F93-46DA-8EBB-92A4E42CA9B4}" name="% EN PROY" dataDxfId="126" dataCellStyle="Porcentaje">
      <calculatedColumnFormula>RCI[[#This Row],[Ejecutado]]/$D$53</calculatedColumnFormula>
    </tableColumn>
    <tableColumn id="7" xr3:uid="{58C37940-EE10-42C9-86D2-B012011484DB}" name="% DESVIACIÓN" dataDxfId="125" dataCellStyle="Porcentaje">
      <calculatedColumnFormula>RCI[[#This Row],[Diferencias]]/RCI[[#This Row],[Presupuesto]]</calculatedColumnFormula>
    </tableColumn>
    <tableColumn id="8" xr3:uid="{2704F585-C11F-4118-8565-FB0B811143F3}" name="% VARIACIÓN NETA" dataDxfId="124" dataCellStyle="Porcentaje">
      <calculatedColumnFormula>RCI[[#This Row],[% DESVIACIÓN]]*RCI[[#This Row],[% EN PPTO]]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F497F8-30C5-4C16-ACE4-4B8B6979DA53}" name="redesmedia" displayName="redesmedia" ref="B133:I165" totalsRowShown="0" headerRowDxfId="215" dataDxfId="114" headerRowBorderDxfId="214" tableBorderDxfId="213" totalsRowBorderDxfId="212">
  <autoFilter ref="B133:I165" xr:uid="{00F497F8-30C5-4C16-ACE4-4B8B6979DA53}"/>
  <tableColumns count="8">
    <tableColumn id="1" xr3:uid="{91B97360-E47F-4DB8-A8B7-754C482E3090}" name="Descripción" dataDxfId="122"/>
    <tableColumn id="2" xr3:uid="{A919CC4E-C81F-42B3-ADFD-D26B46FF0E65}" name="Presupuesto" dataDxfId="121" dataCellStyle="Moneda"/>
    <tableColumn id="3" xr3:uid="{45BB48F5-49BA-4535-8ADD-BBF8A7D20811}" name="Ejecutado" dataDxfId="120" dataCellStyle="Moneda"/>
    <tableColumn id="4" xr3:uid="{1894A342-5EAA-4F58-AE2F-FC84FD7D2E87}" name="Diferencias" dataDxfId="119" dataCellStyle="Moneda">
      <calculatedColumnFormula>C134-D134</calculatedColumnFormula>
    </tableColumn>
    <tableColumn id="5" xr3:uid="{B75A587C-C52F-41FB-9582-9D149C28A083}" name="% EN PPTO" dataDxfId="118" dataCellStyle="Porcentaje">
      <calculatedColumnFormula>redesmedia[[#This Row],[Presupuesto]]/$C$134</calculatedColumnFormula>
    </tableColumn>
    <tableColumn id="6" xr3:uid="{2383AE33-CF7E-45C3-96FE-50ADA69B91D4}" name="% EN PROY" dataDxfId="117" dataCellStyle="Porcentaje">
      <calculatedColumnFormula>redesmedia[[#This Row],[Ejecutado]]/$D$134</calculatedColumnFormula>
    </tableColumn>
    <tableColumn id="7" xr3:uid="{8FF95275-1D06-4AC7-8F61-55AAAF2E6098}" name="% DESVIACIÓN" dataDxfId="116" dataCellStyle="Porcentaje">
      <calculatedColumnFormula>redesmedia[[#This Row],[Diferencias]]/redesmedia[[#This Row],[Presupuesto]]</calculatedColumnFormula>
    </tableColumn>
    <tableColumn id="8" xr3:uid="{5FDBC442-A537-4C76-BCA7-964BEABD8F34}" name="% VARIACIÓN NETA" dataDxfId="115" dataCellStyle="Porcentaje">
      <calculatedColumnFormula>redesmedia[[#This Row],[% DESVIACIÓN]]*redesmedia[[#This Row],[% EN PPTO]]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8F73F4-F9C3-4E4D-AA29-FD3EB47F9683}" name="panel" displayName="panel" ref="B2:I70" totalsRowShown="0" headerRowDxfId="150" dataDxfId="105" tableBorderDxfId="149">
  <autoFilter ref="B2:I70" xr:uid="{6922BF64-E860-41D1-9A03-6FCD84D9B2B3}"/>
  <tableColumns count="8">
    <tableColumn id="1" xr3:uid="{1A2BA459-B500-46D2-B584-666D94ED3000}" name="Descripción" dataDxfId="113"/>
    <tableColumn id="2" xr3:uid="{F9CBBF00-F089-401F-BC3E-1A629FAE0B02}" name="Presupuesto" dataDxfId="112" dataCellStyle="Moneda"/>
    <tableColumn id="3" xr3:uid="{EBF36603-55CB-4FEC-82EB-513374B95B97}" name="Ejecutado" dataDxfId="111" dataCellStyle="Moneda"/>
    <tableColumn id="4" xr3:uid="{ECA75F8F-DFBF-43E6-B64A-CB09581F97EA}" name="Diferencias" dataDxfId="110" dataCellStyle="Moneda">
      <calculatedColumnFormula>C3-D3</calculatedColumnFormula>
    </tableColumn>
    <tableColumn id="5" xr3:uid="{BE1B74B0-4048-410E-A65C-98A730ECBDDD}" name="% EN PPTO" dataDxfId="109" dataCellStyle="Porcentaje">
      <calculatedColumnFormula>panel[[#This Row],[Presupuesto]]/$C$3</calculatedColumnFormula>
    </tableColumn>
    <tableColumn id="6" xr3:uid="{AED7AB25-0DAF-4B38-93F4-2E07A4C952DC}" name="% EN PROY" dataDxfId="108" dataCellStyle="Porcentaje">
      <calculatedColumnFormula>panel[[#This Row],[Ejecutado]]/$D$3</calculatedColumnFormula>
    </tableColumn>
    <tableColumn id="7" xr3:uid="{3E27E396-470D-4EC8-B4A0-E98CCF365045}" name="% DESVIACIÓN" dataDxfId="107" dataCellStyle="Porcentaje">
      <calculatedColumnFormula>panel[[#This Row],[Diferencias]]/panel[[#This Row],[Presupuesto]]</calculatedColumnFormula>
    </tableColumn>
    <tableColumn id="8" xr3:uid="{6071E2B8-1D34-4A91-B034-1C9360CAFF72}" name="% VARIACIÓN NETA" dataDxfId="106" dataCellStyle="Porcentaje">
      <calculatedColumnFormula>panel[[#This Row],[% DESVIACIÓN]]*panel[[#This Row],[% EN PPTO]]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75E4E1F-CE7C-4049-A418-E694D01D257E}" name="Pisos" displayName="Pisos" ref="B198:I231" totalsRowShown="0" headerRowDxfId="148" dataDxfId="96" headerRowBorderDxfId="147" tableBorderDxfId="146" totalsRowBorderDxfId="145">
  <autoFilter ref="B198:I231" xr:uid="{D56167B1-8DDB-4103-AE94-02AFDB6B20F5}"/>
  <tableColumns count="8">
    <tableColumn id="1" xr3:uid="{5C608895-CE84-41DB-8420-A9B035532EED}" name="Descripción" dataDxfId="104"/>
    <tableColumn id="2" xr3:uid="{114207A3-F9CB-4B08-9486-FA761634A71C}" name="Presupuesto" dataDxfId="103" dataCellStyle="Moneda"/>
    <tableColumn id="3" xr3:uid="{AB4FA5D4-9E30-4AF4-8BBB-651429BE2F12}" name="Ejecutado" dataDxfId="102" dataCellStyle="Moneda"/>
    <tableColumn id="4" xr3:uid="{BFC7AC5D-A2D4-4690-9516-13D3C5440132}" name="Diferencias" dataDxfId="101" dataCellStyle="Moneda">
      <calculatedColumnFormula>C199-D199</calculatedColumnFormula>
    </tableColumn>
    <tableColumn id="5" xr3:uid="{39A52B0D-F6D0-411B-A360-5AF92D2DFBA5}" name="% EN PPTO" dataDxfId="100" dataCellStyle="Porcentaje">
      <calculatedColumnFormula>Pisos[[#This Row],[Presupuesto]]/$C$199</calculatedColumnFormula>
    </tableColumn>
    <tableColumn id="6" xr3:uid="{6F2B1E99-C9E5-43DD-A434-D8BBD646C3A4}" name="% EN PROY" dataDxfId="99" dataCellStyle="Porcentaje">
      <calculatedColumnFormula>Pisos[[#This Row],[Ejecutado]]/$D$199</calculatedColumnFormula>
    </tableColumn>
    <tableColumn id="7" xr3:uid="{2B974072-9929-440D-9223-17FCF7232CF7}" name="% DESVIACIÓN" dataDxfId="98" dataCellStyle="Porcentaje">
      <calculatedColumnFormula>Pisos[[#This Row],[Diferencias]]/Pisos[[#This Row],[Presupuesto]]</calculatedColumnFormula>
    </tableColumn>
    <tableColumn id="8" xr3:uid="{1AB86C6F-8B5A-4E19-AD07-C74E23B8AC45}" name="% VARIACIÓN NETA" dataDxfId="97" dataCellStyle="Porcentaje">
      <calculatedColumnFormula>Pisos[[#This Row],[% DESVIACIÓN]]*Pisos[[#This Row],[% EN PPTO]]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01CC7B8-9E5D-4528-B418-32D5F4B75DD6}" name="redesmedia7" displayName="redesmedia7" ref="B300:I342" totalsRowShown="0" headerRowDxfId="144" dataDxfId="87" headerRowBorderDxfId="143" tableBorderDxfId="142" totalsRowBorderDxfId="141">
  <autoFilter ref="B300:I342" xr:uid="{00F497F8-30C5-4C16-ACE4-4B8B6979DA53}"/>
  <tableColumns count="8">
    <tableColumn id="1" xr3:uid="{CE87C659-6987-42EF-BC90-DB95DEB61AF9}" name="Descripción" dataDxfId="95"/>
    <tableColumn id="2" xr3:uid="{39D15935-1B7C-4233-8FAC-3EEDCC35F936}" name="Presupuesto" dataDxfId="94" dataCellStyle="Moneda"/>
    <tableColumn id="3" xr3:uid="{C9F6A072-2B9D-44C9-81A5-7027088DE595}" name="Ejecutado" dataDxfId="93" dataCellStyle="Moneda"/>
    <tableColumn id="4" xr3:uid="{658D6C7C-3EC2-49ED-808D-0EF4D7D838DC}" name="Diferencias" dataDxfId="92" dataCellStyle="Moneda">
      <calculatedColumnFormula>SUM(E302:E342)</calculatedColumnFormula>
    </tableColumn>
    <tableColumn id="5" xr3:uid="{4FD97D04-B891-4DC3-B951-FE04A945B2B1}" name="% EN PPTO" dataDxfId="91" dataCellStyle="Porcentaje">
      <calculatedColumnFormula>redesmedia7[[#This Row],[Presupuesto]]/$C$301</calculatedColumnFormula>
    </tableColumn>
    <tableColumn id="6" xr3:uid="{1020804A-2F7D-4B55-A41B-1ED28DD9E6DE}" name="% EN PROY" dataDxfId="90" dataCellStyle="Porcentaje">
      <calculatedColumnFormula>redesmedia7[[#This Row],[Ejecutado]]/$D$301</calculatedColumnFormula>
    </tableColumn>
    <tableColumn id="7" xr3:uid="{A3E08A0B-0306-4533-A61F-02E2A9BCCA50}" name="% DESVIACIÓN" dataDxfId="89" dataCellStyle="Porcentaje">
      <calculatedColumnFormula>redesmedia7[[#This Row],[Diferencias]]/redesmedia7[[#This Row],[Presupuesto]]</calculatedColumnFormula>
    </tableColumn>
    <tableColumn id="8" xr3:uid="{BACEAB30-1EB7-4005-9838-3682FEDBF55F}" name="% VARIACIÓN NETA" dataDxfId="88" dataCellStyle="Porcentaje">
      <calculatedColumnFormula>redesmedia7[[#This Row],[% DESVIACIÓN]]*redesmedia7[[#This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image" Target="../media/image1.emf"/><Relationship Id="rId18" Type="http://schemas.openxmlformats.org/officeDocument/2006/relationships/table" Target="../tables/table1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control" Target="../activeX/activeX1.xml"/><Relationship Id="rId17" Type="http://schemas.openxmlformats.org/officeDocument/2006/relationships/image" Target="../media/image3.emf"/><Relationship Id="rId2" Type="http://schemas.openxmlformats.org/officeDocument/2006/relationships/pivotTable" Target="../pivotTables/pivotTable2.xml"/><Relationship Id="rId16" Type="http://schemas.openxmlformats.org/officeDocument/2006/relationships/control" Target="../activeX/activeX3.xml"/><Relationship Id="rId20" Type="http://schemas.openxmlformats.org/officeDocument/2006/relationships/table" Target="../tables/table3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vmlDrawing" Target="../drawings/vmlDrawing1.vml"/><Relationship Id="rId5" Type="http://schemas.openxmlformats.org/officeDocument/2006/relationships/pivotTable" Target="../pivotTables/pivotTable5.xml"/><Relationship Id="rId15" Type="http://schemas.openxmlformats.org/officeDocument/2006/relationships/image" Target="../media/image2.emf"/><Relationship Id="rId10" Type="http://schemas.openxmlformats.org/officeDocument/2006/relationships/drawing" Target="../drawings/drawing1.xml"/><Relationship Id="rId19" Type="http://schemas.openxmlformats.org/officeDocument/2006/relationships/table" Target="../tables/table2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control" Target="../activeX/activeX4.xml"/><Relationship Id="rId18" Type="http://schemas.openxmlformats.org/officeDocument/2006/relationships/image" Target="../media/image6.emf"/><Relationship Id="rId3" Type="http://schemas.openxmlformats.org/officeDocument/2006/relationships/pivotTable" Target="../pivotTables/pivotTable12.xml"/><Relationship Id="rId21" Type="http://schemas.openxmlformats.org/officeDocument/2006/relationships/table" Target="../tables/table6.xml"/><Relationship Id="rId7" Type="http://schemas.openxmlformats.org/officeDocument/2006/relationships/pivotTable" Target="../pivotTables/pivotTable16.xml"/><Relationship Id="rId12" Type="http://schemas.openxmlformats.org/officeDocument/2006/relationships/vmlDrawing" Target="../drawings/vmlDrawing2.vml"/><Relationship Id="rId17" Type="http://schemas.openxmlformats.org/officeDocument/2006/relationships/control" Target="../activeX/activeX6.xml"/><Relationship Id="rId2" Type="http://schemas.openxmlformats.org/officeDocument/2006/relationships/pivotTable" Target="../pivotTables/pivotTable11.xml"/><Relationship Id="rId16" Type="http://schemas.openxmlformats.org/officeDocument/2006/relationships/image" Target="../media/image5.emf"/><Relationship Id="rId20" Type="http://schemas.openxmlformats.org/officeDocument/2006/relationships/table" Target="../tables/table5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drawing" Target="../drawings/drawing2.xml"/><Relationship Id="rId5" Type="http://schemas.openxmlformats.org/officeDocument/2006/relationships/pivotTable" Target="../pivotTables/pivotTable14.xml"/><Relationship Id="rId15" Type="http://schemas.openxmlformats.org/officeDocument/2006/relationships/control" Target="../activeX/activeX5.xml"/><Relationship Id="rId10" Type="http://schemas.openxmlformats.org/officeDocument/2006/relationships/printerSettings" Target="../printerSettings/printerSettings1.bin"/><Relationship Id="rId19" Type="http://schemas.openxmlformats.org/officeDocument/2006/relationships/table" Target="../tables/table4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C14D-852E-456D-B3E5-9BDCEBD4CFAB}">
  <sheetPr codeName="Hoja3"/>
  <dimension ref="B2:K237"/>
  <sheetViews>
    <sheetView tabSelected="1" zoomScale="85" zoomScaleNormal="85" workbookViewId="0">
      <selection activeCell="B223" sqref="B223"/>
    </sheetView>
  </sheetViews>
  <sheetFormatPr baseColWidth="10" defaultColWidth="11.44140625" defaultRowHeight="12" x14ac:dyDescent="0.25"/>
  <cols>
    <col min="1" max="1" width="4" style="1" customWidth="1"/>
    <col min="2" max="2" width="66.33203125" style="1" bestFit="1" customWidth="1"/>
    <col min="3" max="3" width="26.6640625" style="1" bestFit="1" customWidth="1"/>
    <col min="4" max="4" width="17.88671875" style="1" bestFit="1" customWidth="1"/>
    <col min="5" max="5" width="15.44140625" style="1" bestFit="1" customWidth="1"/>
    <col min="6" max="6" width="66" style="1" bestFit="1" customWidth="1"/>
    <col min="7" max="7" width="26.77734375" style="1" bestFit="1" customWidth="1"/>
    <col min="8" max="8" width="18.6640625" style="1" customWidth="1"/>
    <col min="9" max="9" width="17.33203125" style="1" customWidth="1"/>
    <col min="10" max="10" width="11.44140625" style="1"/>
    <col min="11" max="11" width="13.33203125" style="1" bestFit="1" customWidth="1"/>
    <col min="12" max="16384" width="11.44140625" style="1"/>
  </cols>
  <sheetData>
    <row r="2" spans="2:11" s="4" customFormat="1" ht="24" customHeight="1" x14ac:dyDescent="0.3">
      <c r="B2" s="6" t="s">
        <v>0</v>
      </c>
      <c r="C2" s="7" t="s">
        <v>1</v>
      </c>
      <c r="D2" s="22" t="s">
        <v>245</v>
      </c>
      <c r="E2" s="7" t="s">
        <v>2</v>
      </c>
      <c r="F2" s="8" t="s">
        <v>17</v>
      </c>
      <c r="G2" s="8" t="s">
        <v>18</v>
      </c>
      <c r="H2" s="8" t="s">
        <v>19</v>
      </c>
      <c r="I2" s="9" t="s">
        <v>20</v>
      </c>
      <c r="J2"/>
      <c r="K2"/>
    </row>
    <row r="3" spans="2:11" ht="13.2" x14ac:dyDescent="0.3">
      <c r="B3" s="25" t="s">
        <v>16</v>
      </c>
      <c r="C3" s="26">
        <f>SUM(C4:C16)</f>
        <v>747115504.52999997</v>
      </c>
      <c r="D3" s="26">
        <f>SUM(D4:D16)</f>
        <v>832312923.55999994</v>
      </c>
      <c r="E3" s="26">
        <f>SUM(E4:E16)</f>
        <v>-85197419.030000001</v>
      </c>
      <c r="F3" s="27">
        <f>EQUIPOSESP[[#This Row],[Presupuesto]]/$C$3</f>
        <v>1</v>
      </c>
      <c r="G3" s="27">
        <f>EQUIPOSESP[[#This Row],[Ejecutado]]/$D$3</f>
        <v>1</v>
      </c>
      <c r="H3" s="28">
        <f>EQUIPOSESP[[#This Row],[Diferencias]]/EQUIPOSESP[[#This Row],[Presupuesto]]</f>
        <v>-0.1140351371553941</v>
      </c>
      <c r="I3" s="29"/>
    </row>
    <row r="4" spans="2:11" ht="13.2" x14ac:dyDescent="0.25">
      <c r="B4" s="23" t="s">
        <v>3</v>
      </c>
      <c r="C4" s="24">
        <v>356000000</v>
      </c>
      <c r="D4" s="24">
        <v>369381792</v>
      </c>
      <c r="E4" s="24">
        <f>C4-D4</f>
        <v>-13381792</v>
      </c>
      <c r="F4" s="27">
        <f>EQUIPOSESP[[#This Row],[Presupuesto]]/$C$3</f>
        <v>0.47649928001956626</v>
      </c>
      <c r="G4" s="27">
        <f>EQUIPOSESP[[#This Row],[Ejecutado]]/$D$3</f>
        <v>0.44380158176574552</v>
      </c>
      <c r="H4" s="28">
        <f>EQUIPOSESP[[#This Row],[Diferencias]]/EQUIPOSESP[[#This Row],[Presupuesto]]</f>
        <v>-3.7589303370786517E-2</v>
      </c>
      <c r="I4" s="29">
        <f>EQUIPOSESP[[#This Row],[% DESVIACIÓN]]*EQUIPOSESP[[#This Row],[% EN PPTO]]</f>
        <v>-1.791127599261683E-2</v>
      </c>
    </row>
    <row r="5" spans="2:11" ht="13.2" x14ac:dyDescent="0.25">
      <c r="B5" s="23" t="s">
        <v>4</v>
      </c>
      <c r="C5" s="24">
        <v>131342360</v>
      </c>
      <c r="D5" s="24">
        <v>134013518</v>
      </c>
      <c r="E5" s="24">
        <f t="shared" ref="E5:E16" si="0">C5-D5</f>
        <v>-2671158</v>
      </c>
      <c r="F5" s="27">
        <f>EQUIPOSESP[[#This Row],[Presupuesto]]/$C$3</f>
        <v>0.17579926959570416</v>
      </c>
      <c r="G5" s="27">
        <f>EQUIPOSESP[[#This Row],[Ejecutado]]/$D$3</f>
        <v>0.16101338115331956</v>
      </c>
      <c r="H5" s="28">
        <f>EQUIPOSESP[[#This Row],[Diferencias]]/EQUIPOSESP[[#This Row],[Presupuesto]]</f>
        <v>-2.0337368690497109E-2</v>
      </c>
      <c r="I5" s="29">
        <f>EQUIPOSESP[[#This Row],[% DESVIACIÓN]]*EQUIPOSESP[[#This Row],[% EN PPTO]]</f>
        <v>-3.5752945612879342E-3</v>
      </c>
    </row>
    <row r="6" spans="2:11" ht="13.2" x14ac:dyDescent="0.25">
      <c r="B6" s="23" t="s">
        <v>5</v>
      </c>
      <c r="C6" s="24">
        <v>29980036</v>
      </c>
      <c r="D6" s="24">
        <v>26260947.369999997</v>
      </c>
      <c r="E6" s="24">
        <f t="shared" si="0"/>
        <v>3719088.6300000027</v>
      </c>
      <c r="F6" s="27">
        <f>EQUIPOSESP[[#This Row],[Presupuesto]]/$C$3</f>
        <v>4.0127712272361456E-2</v>
      </c>
      <c r="G6" s="27">
        <f>EQUIPOSESP[[#This Row],[Ejecutado]]/$D$3</f>
        <v>3.1551771727484045E-2</v>
      </c>
      <c r="H6" s="28">
        <f>EQUIPOSESP[[#This Row],[Diferencias]]/EQUIPOSESP[[#This Row],[Presupuesto]]</f>
        <v>0.12405217358644942</v>
      </c>
      <c r="I6" s="29">
        <f>EQUIPOSESP[[#This Row],[% DESVIACIÓN]]*EQUIPOSESP[[#This Row],[% EN PPTO]]</f>
        <v>4.9779299284380797E-3</v>
      </c>
    </row>
    <row r="7" spans="2:11" ht="13.2" x14ac:dyDescent="0.25">
      <c r="B7" s="23" t="s">
        <v>6</v>
      </c>
      <c r="C7" s="24">
        <v>2600000</v>
      </c>
      <c r="D7" s="24">
        <v>5150000</v>
      </c>
      <c r="E7" s="24">
        <f t="shared" si="0"/>
        <v>-2550000</v>
      </c>
      <c r="F7" s="27">
        <f>EQUIPOSESP[[#This Row],[Presupuesto]]/$C$3</f>
        <v>3.4800509214912147E-3</v>
      </c>
      <c r="G7" s="27">
        <f>EQUIPOSESP[[#This Row],[Ejecutado]]/$D$3</f>
        <v>6.1875766364076473E-3</v>
      </c>
      <c r="H7" s="28">
        <f>EQUIPOSESP[[#This Row],[Diferencias]]/EQUIPOSESP[[#This Row],[Presupuesto]]</f>
        <v>-0.98076923076923073</v>
      </c>
      <c r="I7" s="29">
        <f>EQUIPOSESP[[#This Row],[% DESVIACIÓN]]*EQUIPOSESP[[#This Row],[% EN PPTO]]</f>
        <v>-3.4131268653086913E-3</v>
      </c>
    </row>
    <row r="8" spans="2:11" ht="13.2" x14ac:dyDescent="0.25">
      <c r="B8" s="23" t="s">
        <v>7</v>
      </c>
      <c r="C8" s="24">
        <v>30000000</v>
      </c>
      <c r="D8" s="24">
        <v>0</v>
      </c>
      <c r="E8" s="24">
        <f t="shared" si="0"/>
        <v>30000000</v>
      </c>
      <c r="F8" s="27">
        <f>EQUIPOSESP[[#This Row],[Presupuesto]]/$C$3</f>
        <v>4.0154433709514013E-2</v>
      </c>
      <c r="G8" s="27">
        <f>EQUIPOSESP[[#This Row],[Ejecutado]]/$D$3</f>
        <v>0</v>
      </c>
      <c r="H8" s="28">
        <f>EQUIPOSESP[[#This Row],[Diferencias]]/EQUIPOSESP[[#This Row],[Presupuesto]]</f>
        <v>1</v>
      </c>
      <c r="I8" s="29">
        <f>EQUIPOSESP[[#This Row],[% DESVIACIÓN]]*EQUIPOSESP[[#This Row],[% EN PPTO]]</f>
        <v>4.0154433709514013E-2</v>
      </c>
    </row>
    <row r="9" spans="2:11" ht="13.2" x14ac:dyDescent="0.25">
      <c r="B9" s="23" t="s">
        <v>10</v>
      </c>
      <c r="C9" s="24">
        <v>65509500</v>
      </c>
      <c r="D9" s="24">
        <v>64867269</v>
      </c>
      <c r="E9" s="24">
        <f t="shared" si="0"/>
        <v>642231</v>
      </c>
      <c r="F9" s="27">
        <f>EQUIPOSESP[[#This Row],[Presupuesto]]/$C$3</f>
        <v>8.7683229169780275E-2</v>
      </c>
      <c r="G9" s="27">
        <f>EQUIPOSESP[[#This Row],[Ejecutado]]/$D$3</f>
        <v>7.7936154977081562E-2</v>
      </c>
      <c r="H9" s="28">
        <f>EQUIPOSESP[[#This Row],[Diferencias]]/EQUIPOSESP[[#This Row],[Presupuesto]]</f>
        <v>9.8036315343576121E-3</v>
      </c>
      <c r="I9" s="29">
        <f>EQUIPOSESP[[#This Row],[% DESVIACIÓN]]*EQUIPOSESP[[#This Row],[% EN PPTO]]</f>
        <v>8.5961407052316313E-4</v>
      </c>
    </row>
    <row r="10" spans="2:11" ht="13.2" x14ac:dyDescent="0.25">
      <c r="B10" s="23" t="s">
        <v>9</v>
      </c>
      <c r="C10" s="24">
        <v>35252560</v>
      </c>
      <c r="D10" s="24">
        <v>42171410.399999999</v>
      </c>
      <c r="E10" s="24">
        <f t="shared" si="0"/>
        <v>-6918850.3999999985</v>
      </c>
      <c r="F10" s="27">
        <f>EQUIPOSESP[[#This Row],[Presupuesto]]/$C$3</f>
        <v>4.7184886120355513E-2</v>
      </c>
      <c r="G10" s="27">
        <f>EQUIPOSESP[[#This Row],[Ejecutado]]/$D$3</f>
        <v>5.0667734702019122E-2</v>
      </c>
      <c r="H10" s="28">
        <f>EQUIPOSESP[[#This Row],[Diferencias]]/EQUIPOSESP[[#This Row],[Presupuesto]]</f>
        <v>-0.19626519038617332</v>
      </c>
      <c r="I10" s="29">
        <f>EQUIPOSESP[[#This Row],[% DESVIACIÓN]]*EQUIPOSESP[[#This Row],[% EN PPTO]]</f>
        <v>-9.2607506577614823E-3</v>
      </c>
    </row>
    <row r="11" spans="2:11" ht="13.2" x14ac:dyDescent="0.25">
      <c r="B11" s="23" t="s">
        <v>8</v>
      </c>
      <c r="C11" s="24">
        <v>27594548.52</v>
      </c>
      <c r="D11" s="24">
        <v>37022685</v>
      </c>
      <c r="E11" s="24">
        <f t="shared" si="0"/>
        <v>-9428136.4800000004</v>
      </c>
      <c r="F11" s="27">
        <f>EQUIPOSESP[[#This Row],[Presupuesto]]/$C$3</f>
        <v>3.6934782309676936E-2</v>
      </c>
      <c r="G11" s="27">
        <f>EQUIPOSESP[[#This Row],[Ejecutado]]/$D$3</f>
        <v>4.4481689460792208E-2</v>
      </c>
      <c r="H11" s="28">
        <f>EQUIPOSESP[[#This Row],[Diferencias]]/EQUIPOSESP[[#This Row],[Presupuesto]]</f>
        <v>-0.34166663292811866</v>
      </c>
      <c r="I11" s="29">
        <f>EQUIPOSESP[[#This Row],[% DESVIACIÓN]]*EQUIPOSESP[[#This Row],[% EN PPTO]]</f>
        <v>-1.261938270968036E-2</v>
      </c>
    </row>
    <row r="12" spans="2:11" ht="13.2" x14ac:dyDescent="0.25">
      <c r="B12" s="23" t="s">
        <v>11</v>
      </c>
      <c r="C12" s="24">
        <v>21836500</v>
      </c>
      <c r="D12" s="24">
        <v>23076500</v>
      </c>
      <c r="E12" s="24">
        <f t="shared" si="0"/>
        <v>-1240000</v>
      </c>
      <c r="F12" s="27">
        <f>EQUIPOSESP[[#This Row],[Presupuesto]]/$C$3</f>
        <v>2.9227743056593425E-2</v>
      </c>
      <c r="G12" s="27">
        <f>EQUIPOSESP[[#This Row],[Ejecutado]]/$D$3</f>
        <v>2.7725749951468173E-2</v>
      </c>
      <c r="H12" s="28">
        <f>EQUIPOSESP[[#This Row],[Diferencias]]/EQUIPOSESP[[#This Row],[Presupuesto]]</f>
        <v>-5.6785657042108396E-2</v>
      </c>
      <c r="I12" s="29">
        <f>EQUIPOSESP[[#This Row],[% DESVIACIÓN]]*EQUIPOSESP[[#This Row],[% EN PPTO]]</f>
        <v>-1.6597165933265792E-3</v>
      </c>
    </row>
    <row r="13" spans="2:11" ht="13.2" x14ac:dyDescent="0.25">
      <c r="B13" s="23" t="s">
        <v>12</v>
      </c>
      <c r="C13" s="24">
        <v>5000000</v>
      </c>
      <c r="D13" s="24">
        <v>0</v>
      </c>
      <c r="E13" s="24">
        <f t="shared" si="0"/>
        <v>5000000</v>
      </c>
      <c r="F13" s="27">
        <f>EQUIPOSESP[[#This Row],[Presupuesto]]/$C$3</f>
        <v>6.6924056182523358E-3</v>
      </c>
      <c r="G13" s="27">
        <f>EQUIPOSESP[[#This Row],[Ejecutado]]/$D$3</f>
        <v>0</v>
      </c>
      <c r="H13" s="28">
        <f>EQUIPOSESP[[#This Row],[Diferencias]]/EQUIPOSESP[[#This Row],[Presupuesto]]</f>
        <v>1</v>
      </c>
      <c r="I13" s="29">
        <f>EQUIPOSESP[[#This Row],[% DESVIACIÓN]]*EQUIPOSESP[[#This Row],[% EN PPTO]]</f>
        <v>6.6924056182523358E-3</v>
      </c>
    </row>
    <row r="14" spans="2:11" ht="13.2" x14ac:dyDescent="0.25">
      <c r="B14" s="23" t="s">
        <v>13</v>
      </c>
      <c r="C14" s="24">
        <v>35000000</v>
      </c>
      <c r="D14" s="24">
        <v>45407785</v>
      </c>
      <c r="E14" s="24">
        <f t="shared" si="0"/>
        <v>-10407785</v>
      </c>
      <c r="F14" s="27">
        <f>EQUIPOSESP[[#This Row],[Presupuesto]]/$C$3</f>
        <v>4.684683932776635E-2</v>
      </c>
      <c r="G14" s="27">
        <f>EQUIPOSESP[[#This Row],[Ejecutado]]/$D$3</f>
        <v>5.4556145548936237E-2</v>
      </c>
      <c r="H14" s="28">
        <f>EQUIPOSESP[[#This Row],[Diferencias]]/EQUIPOSESP[[#This Row],[Presupuesto]]</f>
        <v>-0.29736528571428572</v>
      </c>
      <c r="I14" s="29">
        <f>EQUIPOSESP[[#This Row],[% DESVIACIÓN]]*EQUIPOSESP[[#This Row],[% EN PPTO]]</f>
        <v>-1.3930623761512478E-2</v>
      </c>
    </row>
    <row r="15" spans="2:11" ht="13.2" x14ac:dyDescent="0.25">
      <c r="B15" s="23" t="s">
        <v>14</v>
      </c>
      <c r="C15" s="24">
        <v>7000000</v>
      </c>
      <c r="D15" s="24">
        <v>6402200</v>
      </c>
      <c r="E15" s="24">
        <f t="shared" si="0"/>
        <v>597800</v>
      </c>
      <c r="F15" s="27">
        <f>EQUIPOSESP[[#This Row],[Presupuesto]]/$C$3</f>
        <v>9.3693678655532697E-3</v>
      </c>
      <c r="G15" s="27">
        <f>EQUIPOSESP[[#This Row],[Ejecutado]]/$D$3</f>
        <v>7.6920588624483574E-3</v>
      </c>
      <c r="H15" s="28">
        <f>EQUIPOSESP[[#This Row],[Diferencias]]/EQUIPOSESP[[#This Row],[Presupuesto]]</f>
        <v>8.5400000000000004E-2</v>
      </c>
      <c r="I15" s="29">
        <f>EQUIPOSESP[[#This Row],[% DESVIACIÓN]]*EQUIPOSESP[[#This Row],[% EN PPTO]]</f>
        <v>8.0014401571824921E-4</v>
      </c>
    </row>
    <row r="16" spans="2:11" ht="13.2" x14ac:dyDescent="0.25">
      <c r="B16" s="23" t="s">
        <v>15</v>
      </c>
      <c r="C16" s="24">
        <v>0.01</v>
      </c>
      <c r="D16" s="24">
        <v>78558816.790000007</v>
      </c>
      <c r="E16" s="24">
        <f t="shared" si="0"/>
        <v>-78558816.780000001</v>
      </c>
      <c r="F16" s="27">
        <f>EQUIPOSESP[[#This Row],[Presupuesto]]/$C$3</f>
        <v>1.3384811236504671E-11</v>
      </c>
      <c r="G16" s="27">
        <f>EQUIPOSESP[[#This Row],[Ejecutado]]/$D$3</f>
        <v>9.4386155214297648E-2</v>
      </c>
      <c r="H16" s="30">
        <f>EQUIPOSESP[[#This Row],[Diferencias]]/EQUIPOSESP[[#This Row],[Presupuesto]]</f>
        <v>-7855881678</v>
      </c>
      <c r="I16" s="29">
        <f>EQUIPOSESP[[#This Row],[% DESVIACIÓN]]*EQUIPOSESP[[#This Row],[% EN PPTO]]</f>
        <v>-0.10514949335634557</v>
      </c>
    </row>
    <row r="17" spans="2:5" x14ac:dyDescent="0.25">
      <c r="B17" s="5"/>
      <c r="C17" s="3"/>
      <c r="D17" s="2"/>
      <c r="E17" s="2"/>
    </row>
    <row r="18" spans="2:5" ht="14.4" x14ac:dyDescent="0.3">
      <c r="B18" s="12" t="s">
        <v>82</v>
      </c>
      <c r="C18"/>
      <c r="D18"/>
      <c r="E18"/>
    </row>
    <row r="19" spans="2:5" ht="14.4" x14ac:dyDescent="0.3">
      <c r="B19"/>
      <c r="C19"/>
      <c r="D19"/>
      <c r="E19"/>
    </row>
    <row r="20" spans="2:5" ht="14.4" x14ac:dyDescent="0.3">
      <c r="B20" s="10" t="s">
        <v>79</v>
      </c>
      <c r="C20" t="s">
        <v>81</v>
      </c>
      <c r="D20"/>
      <c r="E20"/>
    </row>
    <row r="21" spans="2:5" ht="14.4" x14ac:dyDescent="0.3">
      <c r="B21" s="11" t="s">
        <v>3</v>
      </c>
      <c r="C21" s="13">
        <v>-1.791127599261683E-2</v>
      </c>
      <c r="D21"/>
      <c r="E21"/>
    </row>
    <row r="22" spans="2:5" ht="14.4" x14ac:dyDescent="0.3">
      <c r="B22" s="11" t="s">
        <v>4</v>
      </c>
      <c r="C22" s="13">
        <v>-3.5752945612879342E-3</v>
      </c>
      <c r="D22"/>
      <c r="E22"/>
    </row>
    <row r="23" spans="2:5" ht="14.4" x14ac:dyDescent="0.3">
      <c r="B23" s="11" t="s">
        <v>11</v>
      </c>
      <c r="C23" s="13">
        <v>-1.6597165933265792E-3</v>
      </c>
      <c r="D23"/>
      <c r="E23"/>
    </row>
    <row r="24" spans="2:5" ht="14.4" x14ac:dyDescent="0.3">
      <c r="B24" s="11" t="s">
        <v>12</v>
      </c>
      <c r="C24" s="13">
        <v>6.6924056182523358E-3</v>
      </c>
      <c r="D24"/>
      <c r="E24"/>
    </row>
    <row r="25" spans="2:5" ht="14.4" x14ac:dyDescent="0.3">
      <c r="B25" s="11" t="s">
        <v>13</v>
      </c>
      <c r="C25" s="13">
        <v>-1.3930623761512478E-2</v>
      </c>
      <c r="D25"/>
      <c r="E25"/>
    </row>
    <row r="26" spans="2:5" ht="14.4" x14ac:dyDescent="0.3">
      <c r="B26" s="11" t="s">
        <v>9</v>
      </c>
      <c r="C26" s="13">
        <v>-9.2607506577614823E-3</v>
      </c>
      <c r="D26"/>
      <c r="E26"/>
    </row>
    <row r="27" spans="2:5" ht="14.4" x14ac:dyDescent="0.3">
      <c r="B27" s="11" t="s">
        <v>10</v>
      </c>
      <c r="C27" s="13">
        <v>8.5961407052316313E-4</v>
      </c>
      <c r="D27"/>
      <c r="E27"/>
    </row>
    <row r="28" spans="2:5" ht="14.4" x14ac:dyDescent="0.3">
      <c r="B28" s="11" t="s">
        <v>16</v>
      </c>
      <c r="C28" s="13"/>
      <c r="D28"/>
      <c r="E28"/>
    </row>
    <row r="29" spans="2:5" ht="14.4" x14ac:dyDescent="0.3">
      <c r="B29" s="11" t="s">
        <v>6</v>
      </c>
      <c r="C29" s="13">
        <v>-3.4131268653086913E-3</v>
      </c>
      <c r="D29"/>
      <c r="E29"/>
    </row>
    <row r="30" spans="2:5" ht="14.4" x14ac:dyDescent="0.3">
      <c r="B30" s="11" t="s">
        <v>8</v>
      </c>
      <c r="C30" s="13">
        <v>-1.261938270968036E-2</v>
      </c>
      <c r="D30"/>
      <c r="E30"/>
    </row>
    <row r="31" spans="2:5" ht="14.4" x14ac:dyDescent="0.3">
      <c r="B31" s="11" t="s">
        <v>14</v>
      </c>
      <c r="C31" s="13">
        <v>8.0014401571824921E-4</v>
      </c>
      <c r="D31"/>
      <c r="E31"/>
    </row>
    <row r="32" spans="2:5" ht="14.4" x14ac:dyDescent="0.3">
      <c r="B32" s="11" t="s">
        <v>5</v>
      </c>
      <c r="C32" s="13">
        <v>4.9779299284380797E-3</v>
      </c>
      <c r="D32"/>
      <c r="E32"/>
    </row>
    <row r="33" spans="2:7" ht="14.4" x14ac:dyDescent="0.3">
      <c r="B33" s="11" t="s">
        <v>15</v>
      </c>
      <c r="C33" s="13">
        <v>-0.10514949335634557</v>
      </c>
      <c r="D33"/>
      <c r="E33"/>
    </row>
    <row r="34" spans="2:7" ht="14.4" x14ac:dyDescent="0.3">
      <c r="B34" s="11" t="s">
        <v>7</v>
      </c>
      <c r="C34" s="13">
        <v>4.0154433709514013E-2</v>
      </c>
      <c r="D34"/>
      <c r="E34"/>
    </row>
    <row r="35" spans="2:7" ht="14.4" x14ac:dyDescent="0.3">
      <c r="B35" s="11" t="s">
        <v>80</v>
      </c>
      <c r="C35" s="13">
        <v>-0.11403513715539407</v>
      </c>
      <c r="D35"/>
      <c r="E35"/>
    </row>
    <row r="36" spans="2:7" ht="14.4" x14ac:dyDescent="0.3">
      <c r="B36"/>
      <c r="C36"/>
      <c r="D36"/>
      <c r="E36"/>
    </row>
    <row r="37" spans="2:7" ht="14.4" x14ac:dyDescent="0.3">
      <c r="B37" s="10" t="s">
        <v>79</v>
      </c>
      <c r="C37" t="s">
        <v>81</v>
      </c>
      <c r="D37"/>
      <c r="F37" s="10" t="s">
        <v>79</v>
      </c>
      <c r="G37" t="s">
        <v>81</v>
      </c>
    </row>
    <row r="38" spans="2:7" ht="14.4" x14ac:dyDescent="0.3">
      <c r="B38" s="37" t="s">
        <v>15</v>
      </c>
      <c r="C38" s="38">
        <v>-0.10514949335634557</v>
      </c>
      <c r="D38" s="39" t="s">
        <v>246</v>
      </c>
      <c r="F38" s="11" t="s">
        <v>7</v>
      </c>
      <c r="G38" s="13">
        <v>4.0154433709514013E-2</v>
      </c>
    </row>
    <row r="39" spans="2:7" ht="14.4" x14ac:dyDescent="0.3">
      <c r="B39" s="37" t="s">
        <v>3</v>
      </c>
      <c r="C39" s="38">
        <v>-1.791127599261683E-2</v>
      </c>
      <c r="D39" s="39"/>
      <c r="F39" s="11" t="s">
        <v>12</v>
      </c>
      <c r="G39" s="13">
        <v>6.6924056182523358E-3</v>
      </c>
    </row>
    <row r="40" spans="2:7" ht="14.4" x14ac:dyDescent="0.3">
      <c r="B40" s="37" t="s">
        <v>13</v>
      </c>
      <c r="C40" s="38">
        <v>-1.3930623761512478E-2</v>
      </c>
      <c r="D40" s="39"/>
      <c r="F40" s="11" t="s">
        <v>5</v>
      </c>
      <c r="G40" s="13">
        <v>4.9779299284380797E-3</v>
      </c>
    </row>
    <row r="41" spans="2:7" ht="14.4" x14ac:dyDescent="0.3">
      <c r="B41" s="11" t="s">
        <v>8</v>
      </c>
      <c r="C41" s="13">
        <v>-1.261938270968036E-2</v>
      </c>
      <c r="D41"/>
      <c r="F41" s="11" t="s">
        <v>10</v>
      </c>
      <c r="G41" s="13">
        <v>8.5961407052316313E-4</v>
      </c>
    </row>
    <row r="42" spans="2:7" ht="14.4" x14ac:dyDescent="0.3">
      <c r="B42" s="11" t="s">
        <v>9</v>
      </c>
      <c r="C42" s="13">
        <v>-9.2607506577614823E-3</v>
      </c>
      <c r="D42"/>
      <c r="F42" s="11" t="s">
        <v>14</v>
      </c>
      <c r="G42" s="13">
        <v>8.0014401571824921E-4</v>
      </c>
    </row>
    <row r="43" spans="2:7" ht="14.4" x14ac:dyDescent="0.3">
      <c r="B43" s="11" t="s">
        <v>4</v>
      </c>
      <c r="C43" s="13">
        <v>-3.5752945612879342E-3</v>
      </c>
      <c r="D43"/>
      <c r="F43" s="11" t="s">
        <v>80</v>
      </c>
      <c r="G43" s="13">
        <v>5.348452734244584E-2</v>
      </c>
    </row>
    <row r="44" spans="2:7" ht="14.4" x14ac:dyDescent="0.3">
      <c r="B44" s="11" t="s">
        <v>6</v>
      </c>
      <c r="C44" s="13">
        <v>-3.4131268653086913E-3</v>
      </c>
      <c r="D44"/>
      <c r="E44"/>
      <c r="F44"/>
    </row>
    <row r="45" spans="2:7" ht="14.4" x14ac:dyDescent="0.3">
      <c r="B45" s="11" t="s">
        <v>11</v>
      </c>
      <c r="C45" s="13">
        <v>-1.6597165933265792E-3</v>
      </c>
      <c r="D45"/>
      <c r="E45"/>
      <c r="F45"/>
    </row>
    <row r="46" spans="2:7" ht="14.4" x14ac:dyDescent="0.3">
      <c r="B46" s="11" t="s">
        <v>80</v>
      </c>
      <c r="C46" s="13">
        <v>-0.16751966449783992</v>
      </c>
      <c r="D46"/>
      <c r="E46"/>
      <c r="F46"/>
    </row>
    <row r="47" spans="2:7" ht="14.4" x14ac:dyDescent="0.3">
      <c r="B47"/>
      <c r="C47"/>
      <c r="D47"/>
      <c r="E47"/>
    </row>
    <row r="48" spans="2:7" ht="14.4" x14ac:dyDescent="0.3">
      <c r="B48" s="41" t="s">
        <v>242</v>
      </c>
      <c r="C48"/>
      <c r="D48"/>
      <c r="E48"/>
    </row>
    <row r="49" spans="2:9" ht="14.4" x14ac:dyDescent="0.3">
      <c r="B49" s="41" t="s">
        <v>83</v>
      </c>
      <c r="C49"/>
      <c r="D49"/>
      <c r="E49"/>
    </row>
    <row r="50" spans="2:9" ht="14.4" x14ac:dyDescent="0.3">
      <c r="B50" s="41" t="s">
        <v>84</v>
      </c>
      <c r="C50"/>
      <c r="D50"/>
      <c r="E50"/>
    </row>
    <row r="51" spans="2:9" x14ac:dyDescent="0.25">
      <c r="B51" s="5"/>
      <c r="C51" s="3"/>
      <c r="D51" s="2"/>
      <c r="E51" s="2"/>
    </row>
    <row r="52" spans="2:9" ht="26.25" customHeight="1" x14ac:dyDescent="0.25">
      <c r="B52" s="31" t="s">
        <v>0</v>
      </c>
      <c r="C52" s="32" t="s">
        <v>1</v>
      </c>
      <c r="D52" s="22" t="s">
        <v>245</v>
      </c>
      <c r="E52" s="32" t="s">
        <v>2</v>
      </c>
      <c r="F52" s="33" t="s">
        <v>17</v>
      </c>
      <c r="G52" s="33" t="s">
        <v>18</v>
      </c>
      <c r="H52" s="33" t="s">
        <v>19</v>
      </c>
      <c r="I52" s="34" t="s">
        <v>20</v>
      </c>
    </row>
    <row r="53" spans="2:9" ht="13.2" x14ac:dyDescent="0.3">
      <c r="B53" s="25" t="s">
        <v>47</v>
      </c>
      <c r="C53" s="26">
        <f>SUM(C54:C79)</f>
        <v>322906254.08999997</v>
      </c>
      <c r="D53" s="26">
        <f t="shared" ref="D53:E53" si="1">SUM(D54:D79)</f>
        <v>370506985.36000007</v>
      </c>
      <c r="E53" s="26">
        <f t="shared" si="1"/>
        <v>-47600731.270000003</v>
      </c>
      <c r="F53" s="27">
        <f>RCI[[#This Row],[Presupuesto]]/$C$53</f>
        <v>1</v>
      </c>
      <c r="G53" s="27">
        <f>RCI[[#This Row],[Ejecutado]]/$D$53</f>
        <v>1</v>
      </c>
      <c r="H53" s="27">
        <f>RCI[[#This Row],[Diferencias]]/RCI[[#This Row],[Presupuesto]]</f>
        <v>-0.14741346959707011</v>
      </c>
      <c r="I53" s="27"/>
    </row>
    <row r="54" spans="2:9" ht="13.2" x14ac:dyDescent="0.25">
      <c r="B54" s="23" t="s">
        <v>21</v>
      </c>
      <c r="C54" s="24">
        <v>1442729.6</v>
      </c>
      <c r="D54" s="24">
        <v>1442729.6</v>
      </c>
      <c r="E54" s="24">
        <f>C54-D54</f>
        <v>0</v>
      </c>
      <c r="F54" s="27">
        <f>RCI[[#This Row],[Presupuesto]]/$C$53</f>
        <v>4.467951864437672E-3</v>
      </c>
      <c r="G54" s="27">
        <f>RCI[[#This Row],[Ejecutado]]/$D$53</f>
        <v>3.8939336018136979E-3</v>
      </c>
      <c r="H54" s="27">
        <f>RCI[[#This Row],[Diferencias]]/RCI[[#This Row],[Presupuesto]]</f>
        <v>0</v>
      </c>
      <c r="I54" s="27">
        <f>RCI[[#This Row],[% DESVIACIÓN]]*RCI[[#This Row],[% EN PPTO]]</f>
        <v>0</v>
      </c>
    </row>
    <row r="55" spans="2:9" ht="13.2" x14ac:dyDescent="0.25">
      <c r="B55" s="23" t="s">
        <v>22</v>
      </c>
      <c r="C55" s="24">
        <v>447428.8</v>
      </c>
      <c r="D55" s="24">
        <v>447428.8</v>
      </c>
      <c r="E55" s="24">
        <f t="shared" ref="E55:E79" si="2">C55-D55</f>
        <v>0</v>
      </c>
      <c r="F55" s="27">
        <f>RCI[[#This Row],[Presupuesto]]/$C$53</f>
        <v>1.3856306415028223E-3</v>
      </c>
      <c r="G55" s="27">
        <f>RCI[[#This Row],[Ejecutado]]/$D$53</f>
        <v>1.2076123195498176E-3</v>
      </c>
      <c r="H55" s="27">
        <f>RCI[[#This Row],[Diferencias]]/RCI[[#This Row],[Presupuesto]]</f>
        <v>0</v>
      </c>
      <c r="I55" s="27">
        <f>RCI[[#This Row],[% DESVIACIÓN]]*RCI[[#This Row],[% EN PPTO]]</f>
        <v>0</v>
      </c>
    </row>
    <row r="56" spans="2:9" ht="13.2" x14ac:dyDescent="0.25">
      <c r="B56" s="23" t="s">
        <v>23</v>
      </c>
      <c r="C56" s="24">
        <v>540110.48</v>
      </c>
      <c r="D56" s="24">
        <v>540110.48</v>
      </c>
      <c r="E56" s="24">
        <f t="shared" si="2"/>
        <v>0</v>
      </c>
      <c r="F56" s="27">
        <f>RCI[[#This Row],[Presupuesto]]/$C$53</f>
        <v>1.6726541315284069E-3</v>
      </c>
      <c r="G56" s="27">
        <f>RCI[[#This Row],[Ejecutado]]/$D$53</f>
        <v>1.4577605857422798E-3</v>
      </c>
      <c r="H56" s="27">
        <f>RCI[[#This Row],[Diferencias]]/RCI[[#This Row],[Presupuesto]]</f>
        <v>0</v>
      </c>
      <c r="I56" s="27">
        <f>RCI[[#This Row],[% DESVIACIÓN]]*RCI[[#This Row],[% EN PPTO]]</f>
        <v>0</v>
      </c>
    </row>
    <row r="57" spans="2:9" ht="13.2" x14ac:dyDescent="0.25">
      <c r="B57" s="23" t="s">
        <v>24</v>
      </c>
      <c r="C57" s="24">
        <v>84126886.939999998</v>
      </c>
      <c r="D57" s="24">
        <v>84126886.939999998</v>
      </c>
      <c r="E57" s="24">
        <f t="shared" si="2"/>
        <v>0</v>
      </c>
      <c r="F57" s="27">
        <f>RCI[[#This Row],[Presupuesto]]/$C$53</f>
        <v>0.26053037336511997</v>
      </c>
      <c r="G57" s="27">
        <f>RCI[[#This Row],[Ejecutado]]/$D$53</f>
        <v>0.22705884170647633</v>
      </c>
      <c r="H57" s="27">
        <f>RCI[[#This Row],[Diferencias]]/RCI[[#This Row],[Presupuesto]]</f>
        <v>0</v>
      </c>
      <c r="I57" s="27">
        <f>RCI[[#This Row],[% DESVIACIÓN]]*RCI[[#This Row],[% EN PPTO]]</f>
        <v>0</v>
      </c>
    </row>
    <row r="58" spans="2:9" ht="13.2" x14ac:dyDescent="0.25">
      <c r="B58" s="23" t="s">
        <v>25</v>
      </c>
      <c r="C58" s="24">
        <v>11011428.220000001</v>
      </c>
      <c r="D58" s="24">
        <v>11011428.220000001</v>
      </c>
      <c r="E58" s="24">
        <f t="shared" si="2"/>
        <v>0</v>
      </c>
      <c r="F58" s="27">
        <f>RCI[[#This Row],[Presupuesto]]/$C$53</f>
        <v>3.4101006346352498E-2</v>
      </c>
      <c r="G58" s="27">
        <f>RCI[[#This Row],[Ejecutado]]/$D$53</f>
        <v>2.9719893699982031E-2</v>
      </c>
      <c r="H58" s="27">
        <f>RCI[[#This Row],[Diferencias]]/RCI[[#This Row],[Presupuesto]]</f>
        <v>0</v>
      </c>
      <c r="I58" s="27">
        <f>RCI[[#This Row],[% DESVIACIÓN]]*RCI[[#This Row],[% EN PPTO]]</f>
        <v>0</v>
      </c>
    </row>
    <row r="59" spans="2:9" ht="13.2" x14ac:dyDescent="0.25">
      <c r="B59" s="23" t="s">
        <v>26</v>
      </c>
      <c r="C59" s="24">
        <v>15461860.960000001</v>
      </c>
      <c r="D59" s="24">
        <f>15461860.96+1745616</f>
        <v>17207476.960000001</v>
      </c>
      <c r="E59" s="24">
        <f t="shared" si="2"/>
        <v>-1745616</v>
      </c>
      <c r="F59" s="27">
        <f>RCI[[#This Row],[Presupuesto]]/$C$53</f>
        <v>4.7883436025647534E-2</v>
      </c>
      <c r="G59" s="27">
        <f>RCI[[#This Row],[Ejecutado]]/$D$53</f>
        <v>4.6443056784153468E-2</v>
      </c>
      <c r="H59" s="27">
        <f>RCI[[#This Row],[Diferencias]]/RCI[[#This Row],[Presupuesto]]</f>
        <v>-0.11289818247078584</v>
      </c>
      <c r="I59" s="27">
        <f>RCI[[#This Row],[% DESVIACIÓN]]*RCI[[#This Row],[% EN PPTO]]</f>
        <v>-5.4059528977517561E-3</v>
      </c>
    </row>
    <row r="60" spans="2:9" ht="13.2" x14ac:dyDescent="0.25">
      <c r="B60" s="23" t="s">
        <v>27</v>
      </c>
      <c r="C60" s="24">
        <v>2430725.44</v>
      </c>
      <c r="D60" s="24">
        <v>2430725.44</v>
      </c>
      <c r="E60" s="24">
        <f t="shared" si="2"/>
        <v>0</v>
      </c>
      <c r="F60" s="27">
        <f>RCI[[#This Row],[Presupuesto]]/$C$53</f>
        <v>7.5276505462867609E-3</v>
      </c>
      <c r="G60" s="27">
        <f>RCI[[#This Row],[Ejecutado]]/$D$53</f>
        <v>6.5605387645747233E-3</v>
      </c>
      <c r="H60" s="27">
        <f>RCI[[#This Row],[Diferencias]]/RCI[[#This Row],[Presupuesto]]</f>
        <v>0</v>
      </c>
      <c r="I60" s="27">
        <f>RCI[[#This Row],[% DESVIACIÓN]]*RCI[[#This Row],[% EN PPTO]]</f>
        <v>0</v>
      </c>
    </row>
    <row r="61" spans="2:9" ht="13.2" x14ac:dyDescent="0.25">
      <c r="B61" s="23" t="s">
        <v>28</v>
      </c>
      <c r="C61" s="24">
        <v>0.01</v>
      </c>
      <c r="D61" s="24">
        <v>23083391.420000002</v>
      </c>
      <c r="E61" s="24">
        <f t="shared" si="2"/>
        <v>-23083391.41</v>
      </c>
      <c r="F61" s="27">
        <f>RCI[[#This Row],[Presupuesto]]/$C$53</f>
        <v>3.0968740534869958E-11</v>
      </c>
      <c r="G61" s="27">
        <f>RCI[[#This Row],[Ejecutado]]/$D$53</f>
        <v>6.2302176023945173E-2</v>
      </c>
      <c r="H61" s="27">
        <f>RCI[[#This Row],[Diferencias]]/RCI[[#This Row],[Presupuesto]]</f>
        <v>-2308339141</v>
      </c>
      <c r="I61" s="27">
        <f>RCI[[#This Row],[% DESVIACIÓN]]*RCI[[#This Row],[% EN PPTO]]</f>
        <v>-7.1486355924113593E-2</v>
      </c>
    </row>
    <row r="62" spans="2:9" ht="13.2" x14ac:dyDescent="0.25">
      <c r="B62" s="23" t="s">
        <v>29</v>
      </c>
      <c r="C62" s="24">
        <v>4587382.4800000004</v>
      </c>
      <c r="D62" s="24">
        <v>4587382.4800000004</v>
      </c>
      <c r="E62" s="24">
        <f t="shared" si="2"/>
        <v>0</v>
      </c>
      <c r="F62" s="27">
        <f>RCI[[#This Row],[Presupuesto]]/$C$53</f>
        <v>1.4206545775732828E-2</v>
      </c>
      <c r="G62" s="27">
        <f>RCI[[#This Row],[Ejecutado]]/$D$53</f>
        <v>1.2381365699604038E-2</v>
      </c>
      <c r="H62" s="27">
        <f>RCI[[#This Row],[Diferencias]]/RCI[[#This Row],[Presupuesto]]</f>
        <v>0</v>
      </c>
      <c r="I62" s="27">
        <f>RCI[[#This Row],[% DESVIACIÓN]]*RCI[[#This Row],[% EN PPTO]]</f>
        <v>0</v>
      </c>
    </row>
    <row r="63" spans="2:9" ht="13.2" x14ac:dyDescent="0.25">
      <c r="B63" s="23" t="s">
        <v>34</v>
      </c>
      <c r="C63" s="24">
        <v>23830149.199999999</v>
      </c>
      <c r="D63" s="24">
        <v>23830149.199999999</v>
      </c>
      <c r="E63" s="24">
        <f t="shared" si="2"/>
        <v>0</v>
      </c>
      <c r="F63" s="27">
        <f>RCI[[#This Row],[Presupuesto]]/$C$53</f>
        <v>7.3798970748203879E-2</v>
      </c>
      <c r="G63" s="27">
        <f>RCI[[#This Row],[Ejecutado]]/$D$53</f>
        <v>6.4317678590717076E-2</v>
      </c>
      <c r="H63" s="27">
        <f>RCI[[#This Row],[Diferencias]]/RCI[[#This Row],[Presupuesto]]</f>
        <v>0</v>
      </c>
      <c r="I63" s="27">
        <f>RCI[[#This Row],[% DESVIACIÓN]]*RCI[[#This Row],[% EN PPTO]]</f>
        <v>0</v>
      </c>
    </row>
    <row r="64" spans="2:9" ht="13.2" x14ac:dyDescent="0.25">
      <c r="B64" s="23" t="s">
        <v>35</v>
      </c>
      <c r="C64" s="24">
        <v>40911885.039999999</v>
      </c>
      <c r="D64" s="24">
        <v>40911885.039999999</v>
      </c>
      <c r="E64" s="24">
        <f t="shared" si="2"/>
        <v>0</v>
      </c>
      <c r="F64" s="27">
        <f>RCI[[#This Row],[Presupuesto]]/$C$53</f>
        <v>0.12669895525961877</v>
      </c>
      <c r="G64" s="27">
        <f>RCI[[#This Row],[Ejecutado]]/$D$53</f>
        <v>0.11042135953320367</v>
      </c>
      <c r="H64" s="27">
        <f>RCI[[#This Row],[Diferencias]]/RCI[[#This Row],[Presupuesto]]</f>
        <v>0</v>
      </c>
      <c r="I64" s="27">
        <f>RCI[[#This Row],[% DESVIACIÓN]]*RCI[[#This Row],[% EN PPTO]]</f>
        <v>0</v>
      </c>
    </row>
    <row r="65" spans="2:9" ht="13.2" x14ac:dyDescent="0.25">
      <c r="B65" s="23" t="s">
        <v>30</v>
      </c>
      <c r="C65" s="24">
        <v>2277321.2799999998</v>
      </c>
      <c r="D65" s="24">
        <v>2277321.2799999998</v>
      </c>
      <c r="E65" s="24">
        <f t="shared" si="2"/>
        <v>0</v>
      </c>
      <c r="F65" s="27">
        <f>RCI[[#This Row],[Presupuesto]]/$C$53</f>
        <v>7.0525771834857925E-3</v>
      </c>
      <c r="G65" s="27">
        <f>RCI[[#This Row],[Ejecutado]]/$D$53</f>
        <v>6.1465002550147854E-3</v>
      </c>
      <c r="H65" s="27">
        <f>RCI[[#This Row],[Diferencias]]/RCI[[#This Row],[Presupuesto]]</f>
        <v>0</v>
      </c>
      <c r="I65" s="27">
        <f>RCI[[#This Row],[% DESVIACIÓN]]*RCI[[#This Row],[% EN PPTO]]</f>
        <v>0</v>
      </c>
    </row>
    <row r="66" spans="2:9" ht="13.2" x14ac:dyDescent="0.25">
      <c r="B66" s="23" t="s">
        <v>31</v>
      </c>
      <c r="C66" s="24">
        <v>89796524.409999996</v>
      </c>
      <c r="D66" s="24">
        <v>89796524.409999996</v>
      </c>
      <c r="E66" s="24">
        <f t="shared" si="2"/>
        <v>0</v>
      </c>
      <c r="F66" s="27">
        <f>RCI[[#This Row],[Presupuesto]]/$C$53</f>
        <v>0.27808852653864063</v>
      </c>
      <c r="G66" s="27">
        <f>RCI[[#This Row],[Ejecutado]]/$D$53</f>
        <v>0.24236121843357403</v>
      </c>
      <c r="H66" s="27">
        <f>RCI[[#This Row],[Diferencias]]/RCI[[#This Row],[Presupuesto]]</f>
        <v>0</v>
      </c>
      <c r="I66" s="27">
        <f>RCI[[#This Row],[% DESVIACIÓN]]*RCI[[#This Row],[% EN PPTO]]</f>
        <v>0</v>
      </c>
    </row>
    <row r="67" spans="2:9" ht="13.2" x14ac:dyDescent="0.25">
      <c r="B67" s="23" t="s">
        <v>32</v>
      </c>
      <c r="C67" s="24">
        <v>19486437.359999999</v>
      </c>
      <c r="D67" s="24">
        <v>19486437.359999999</v>
      </c>
      <c r="E67" s="24">
        <f t="shared" si="2"/>
        <v>0</v>
      </c>
      <c r="F67" s="27">
        <f>RCI[[#This Row],[Presupuesto]]/$C$53</f>
        <v>6.0347042255083631E-2</v>
      </c>
      <c r="G67" s="27">
        <f>RCI[[#This Row],[Ejecutado]]/$D$53</f>
        <v>5.2593981031332414E-2</v>
      </c>
      <c r="H67" s="27">
        <f>RCI[[#This Row],[Diferencias]]/RCI[[#This Row],[Presupuesto]]</f>
        <v>0</v>
      </c>
      <c r="I67" s="27">
        <f>RCI[[#This Row],[% DESVIACIÓN]]*RCI[[#This Row],[% EN PPTO]]</f>
        <v>0</v>
      </c>
    </row>
    <row r="68" spans="2:9" ht="13.2" x14ac:dyDescent="0.25">
      <c r="B68" s="23" t="s">
        <v>33</v>
      </c>
      <c r="C68" s="24">
        <v>15493934.300000001</v>
      </c>
      <c r="D68" s="24">
        <v>15493934.300000001</v>
      </c>
      <c r="E68" s="24">
        <f t="shared" si="2"/>
        <v>0</v>
      </c>
      <c r="F68" s="27">
        <f>RCI[[#This Row],[Presupuesto]]/$C$53</f>
        <v>4.7982763120102197E-2</v>
      </c>
      <c r="G68" s="27">
        <f>RCI[[#This Row],[Ejecutado]]/$D$53</f>
        <v>4.1818197529920921E-2</v>
      </c>
      <c r="H68" s="27">
        <f>RCI[[#This Row],[Diferencias]]/RCI[[#This Row],[Presupuesto]]</f>
        <v>0</v>
      </c>
      <c r="I68" s="27">
        <f>RCI[[#This Row],[% DESVIACIÓN]]*RCI[[#This Row],[% EN PPTO]]</f>
        <v>0</v>
      </c>
    </row>
    <row r="69" spans="2:9" ht="13.2" x14ac:dyDescent="0.25">
      <c r="B69" s="23" t="s">
        <v>36</v>
      </c>
      <c r="C69" s="24">
        <v>380000</v>
      </c>
      <c r="D69" s="24">
        <v>380000</v>
      </c>
      <c r="E69" s="24">
        <f t="shared" si="2"/>
        <v>0</v>
      </c>
      <c r="F69" s="27">
        <f>RCI[[#This Row],[Presupuesto]]/$C$53</f>
        <v>1.1768121403250584E-3</v>
      </c>
      <c r="G69" s="27">
        <f>RCI[[#This Row],[Ejecutado]]/$D$53</f>
        <v>1.0256216886998125E-3</v>
      </c>
      <c r="H69" s="27">
        <f>RCI[[#This Row],[Diferencias]]/RCI[[#This Row],[Presupuesto]]</f>
        <v>0</v>
      </c>
      <c r="I69" s="27">
        <f>RCI[[#This Row],[% DESVIACIÓN]]*RCI[[#This Row],[% EN PPTO]]</f>
        <v>0</v>
      </c>
    </row>
    <row r="70" spans="2:9" ht="13.2" x14ac:dyDescent="0.25">
      <c r="B70" s="23" t="s">
        <v>37</v>
      </c>
      <c r="C70" s="24">
        <v>0.01</v>
      </c>
      <c r="D70" s="24">
        <v>4172400</v>
      </c>
      <c r="E70" s="24">
        <f t="shared" si="2"/>
        <v>-4172399.99</v>
      </c>
      <c r="F70" s="27">
        <f>RCI[[#This Row],[Presupuesto]]/$C$53</f>
        <v>3.0968740534869958E-11</v>
      </c>
      <c r="G70" s="27">
        <f>RCI[[#This Row],[Ejecutado]]/$D$53</f>
        <v>1.1261326141923942E-2</v>
      </c>
      <c r="H70" s="27">
        <f>RCI[[#This Row],[Diferencias]]/RCI[[#This Row],[Presupuesto]]</f>
        <v>-417239999</v>
      </c>
      <c r="I70" s="27">
        <f>RCI[[#This Row],[% DESVIACIÓN]]*RCI[[#This Row],[% EN PPTO]]</f>
        <v>-1.29213972698004E-2</v>
      </c>
    </row>
    <row r="71" spans="2:9" ht="13.2" x14ac:dyDescent="0.25">
      <c r="B71" s="23" t="s">
        <v>46</v>
      </c>
      <c r="C71" s="24">
        <v>10681449.48</v>
      </c>
      <c r="D71" s="24">
        <v>10681449.48</v>
      </c>
      <c r="E71" s="24">
        <f t="shared" si="2"/>
        <v>0</v>
      </c>
      <c r="F71" s="27">
        <f>RCI[[#This Row],[Presupuesto]]/$C$53</f>
        <v>3.3079103748244167E-2</v>
      </c>
      <c r="G71" s="27">
        <f>RCI[[#This Row],[Ejecutado]]/$D$53</f>
        <v>2.882927961431404E-2</v>
      </c>
      <c r="H71" s="27">
        <f>RCI[[#This Row],[Diferencias]]/RCI[[#This Row],[Presupuesto]]</f>
        <v>0</v>
      </c>
      <c r="I71" s="27">
        <f>RCI[[#This Row],[% DESVIACIÓN]]*RCI[[#This Row],[% EN PPTO]]</f>
        <v>0</v>
      </c>
    </row>
    <row r="72" spans="2:9" ht="13.2" x14ac:dyDescent="0.25">
      <c r="B72" s="23" t="s">
        <v>39</v>
      </c>
      <c r="C72" s="24">
        <v>0.01</v>
      </c>
      <c r="D72" s="24">
        <v>210024.8</v>
      </c>
      <c r="E72" s="24">
        <f t="shared" si="2"/>
        <v>-210024.78999999998</v>
      </c>
      <c r="F72" s="27">
        <f>RCI[[#This Row],[Presupuesto]]/$C$53</f>
        <v>3.0968740534869958E-11</v>
      </c>
      <c r="G72" s="27">
        <f>RCI[[#This Row],[Ejecutado]]/$D$53</f>
        <v>5.6685786853905365E-4</v>
      </c>
      <c r="H72" s="27">
        <f>RCI[[#This Row],[Diferencias]]/RCI[[#This Row],[Presupuesto]]</f>
        <v>-21002478.999999996</v>
      </c>
      <c r="I72" s="27">
        <f>RCI[[#This Row],[% DESVIACIÓN]]*RCI[[#This Row],[% EN PPTO]]</f>
        <v>-6.5042032274005492E-4</v>
      </c>
    </row>
    <row r="73" spans="2:9" ht="13.2" x14ac:dyDescent="0.25">
      <c r="B73" s="23" t="s">
        <v>40</v>
      </c>
      <c r="C73" s="24">
        <v>0.01</v>
      </c>
      <c r="D73" s="24">
        <v>5120000</v>
      </c>
      <c r="E73" s="24">
        <f t="shared" si="2"/>
        <v>-5119999.99</v>
      </c>
      <c r="F73" s="27">
        <f>RCI[[#This Row],[Presupuesto]]/$C$53</f>
        <v>3.0968740534869958E-11</v>
      </c>
      <c r="G73" s="27">
        <f>RCI[[#This Row],[Ejecutado]]/$D$53</f>
        <v>1.3818902753008001E-2</v>
      </c>
      <c r="H73" s="27">
        <f>RCI[[#This Row],[Diferencias]]/RCI[[#This Row],[Presupuesto]]</f>
        <v>-511999999</v>
      </c>
      <c r="I73" s="27">
        <f>RCI[[#This Row],[% DESVIACIÓN]]*RCI[[#This Row],[% EN PPTO]]</f>
        <v>-1.5855995122884679E-2</v>
      </c>
    </row>
    <row r="74" spans="2:9" ht="13.2" x14ac:dyDescent="0.25">
      <c r="B74" s="23" t="s">
        <v>41</v>
      </c>
      <c r="C74" s="24">
        <v>0.01</v>
      </c>
      <c r="D74" s="24">
        <v>1346785.82</v>
      </c>
      <c r="E74" s="24">
        <f t="shared" si="2"/>
        <v>-1346785.81</v>
      </c>
      <c r="F74" s="27">
        <f>RCI[[#This Row],[Presupuesto]]/$C$53</f>
        <v>3.0968740534869958E-11</v>
      </c>
      <c r="G74" s="27">
        <f>RCI[[#This Row],[Ejecutado]]/$D$53</f>
        <v>3.6349809132246364E-3</v>
      </c>
      <c r="H74" s="27">
        <f>RCI[[#This Row],[Diferencias]]/RCI[[#This Row],[Presupuesto]]</f>
        <v>-134678581</v>
      </c>
      <c r="I74" s="27">
        <f>RCI[[#This Row],[% DESVIACIÓN]]*RCI[[#This Row],[% EN PPTO]]</f>
        <v>-4.1708260305934669E-3</v>
      </c>
    </row>
    <row r="75" spans="2:9" ht="13.2" x14ac:dyDescent="0.25">
      <c r="B75" s="23" t="s">
        <v>42</v>
      </c>
      <c r="C75" s="24">
        <v>0.01</v>
      </c>
      <c r="D75" s="24">
        <v>1076692.48</v>
      </c>
      <c r="E75" s="24">
        <f t="shared" si="2"/>
        <v>-1076692.47</v>
      </c>
      <c r="F75" s="27">
        <f>RCI[[#This Row],[Presupuesto]]/$C$53</f>
        <v>3.0968740534869958E-11</v>
      </c>
      <c r="G75" s="27">
        <f>RCI[[#This Row],[Ejecutado]]/$D$53</f>
        <v>2.9059977882841819E-3</v>
      </c>
      <c r="H75" s="27">
        <f>RCI[[#This Row],[Diferencias]]/RCI[[#This Row],[Presupuesto]]</f>
        <v>-107669247</v>
      </c>
      <c r="I75" s="27">
        <f>RCI[[#This Row],[% DESVIACIÓN]]*RCI[[#This Row],[% EN PPTO]]</f>
        <v>-3.3343809739278256E-3</v>
      </c>
    </row>
    <row r="76" spans="2:9" ht="13.2" x14ac:dyDescent="0.25">
      <c r="B76" s="23" t="s">
        <v>43</v>
      </c>
      <c r="C76" s="24">
        <v>0.01</v>
      </c>
      <c r="D76" s="24">
        <v>1160152.05</v>
      </c>
      <c r="E76" s="24">
        <f t="shared" si="2"/>
        <v>-1160152.04</v>
      </c>
      <c r="F76" s="27">
        <f>RCI[[#This Row],[Presupuesto]]/$C$53</f>
        <v>3.0968740534869958E-11</v>
      </c>
      <c r="G76" s="27">
        <f>RCI[[#This Row],[Ejecutado]]/$D$53</f>
        <v>3.1312555386040775E-3</v>
      </c>
      <c r="H76" s="27">
        <f>RCI[[#This Row],[Diferencias]]/RCI[[#This Row],[Presupuesto]]</f>
        <v>-116015204</v>
      </c>
      <c r="I76" s="27">
        <f>RCI[[#This Row],[% DESVIACIÓN]]*RCI[[#This Row],[% EN PPTO]]</f>
        <v>-3.5928447507760073E-3</v>
      </c>
    </row>
    <row r="77" spans="2:9" ht="13.2" x14ac:dyDescent="0.25">
      <c r="B77" s="23" t="s">
        <v>38</v>
      </c>
      <c r="C77" s="24">
        <v>0.01</v>
      </c>
      <c r="D77" s="24">
        <v>8906133.5</v>
      </c>
      <c r="E77" s="24">
        <f t="shared" si="2"/>
        <v>-8906133.4900000002</v>
      </c>
      <c r="F77" s="27">
        <f>RCI[[#This Row],[Presupuesto]]/$C$53</f>
        <v>3.0968740534869958E-11</v>
      </c>
      <c r="G77" s="27">
        <f>RCI[[#This Row],[Ejecutado]]/$D$53</f>
        <v>2.4037693894884138E-2</v>
      </c>
      <c r="H77" s="27">
        <f>RCI[[#This Row],[Diferencias]]/RCI[[#This Row],[Presupuesto]]</f>
        <v>-890613349</v>
      </c>
      <c r="I77" s="27">
        <f>RCI[[#This Row],[% DESVIACIÓN]]*RCI[[#This Row],[% EN PPTO]]</f>
        <v>-2.7581173722072583E-2</v>
      </c>
    </row>
    <row r="78" spans="2:9" ht="13.2" x14ac:dyDescent="0.25">
      <c r="B78" s="23" t="s">
        <v>44</v>
      </c>
      <c r="C78" s="24">
        <v>0.01</v>
      </c>
      <c r="D78" s="24">
        <v>421797.2</v>
      </c>
      <c r="E78" s="24">
        <f t="shared" si="2"/>
        <v>-421797.19</v>
      </c>
      <c r="F78" s="27">
        <f>RCI[[#This Row],[Presupuesto]]/$C$53</f>
        <v>3.0968740534869958E-11</v>
      </c>
      <c r="G78" s="27">
        <f>RCI[[#This Row],[Ejecutado]]/$D$53</f>
        <v>1.1384325172443489E-3</v>
      </c>
      <c r="H78" s="27">
        <f>RCI[[#This Row],[Diferencias]]/RCI[[#This Row],[Presupuesto]]</f>
        <v>-42179719</v>
      </c>
      <c r="I78" s="27">
        <f>RCI[[#This Row],[% DESVIACIÓN]]*RCI[[#This Row],[% EN PPTO]]</f>
        <v>-1.3062527735447245E-3</v>
      </c>
    </row>
    <row r="79" spans="2:9" ht="13.2" x14ac:dyDescent="0.25">
      <c r="B79" s="23" t="s">
        <v>45</v>
      </c>
      <c r="C79" s="24">
        <v>0.01</v>
      </c>
      <c r="D79" s="24">
        <v>357738.1</v>
      </c>
      <c r="E79" s="24">
        <f t="shared" si="2"/>
        <v>-357738.08999999997</v>
      </c>
      <c r="F79" s="27">
        <f>RCI[[#This Row],[Presupuesto]]/$C$53</f>
        <v>3.0968740534869958E-11</v>
      </c>
      <c r="G79" s="27">
        <f>RCI[[#This Row],[Ejecutado]]/$D$53</f>
        <v>9.6553672166911153E-4</v>
      </c>
      <c r="H79" s="27">
        <f>RCI[[#This Row],[Diferencias]]/RCI[[#This Row],[Presupuesto]]</f>
        <v>-35773808.999999993</v>
      </c>
      <c r="I79" s="27">
        <f>RCI[[#This Row],[% DESVIACIÓN]]*RCI[[#This Row],[% EN PPTO]]</f>
        <v>-1.1078698088649954E-3</v>
      </c>
    </row>
    <row r="80" spans="2:9" x14ac:dyDescent="0.25">
      <c r="B80" s="5"/>
      <c r="C80" s="3"/>
      <c r="D80" s="2"/>
      <c r="E80" s="2"/>
    </row>
    <row r="81" spans="2:5" ht="14.4" x14ac:dyDescent="0.3">
      <c r="B81" s="12" t="s">
        <v>47</v>
      </c>
      <c r="C81"/>
      <c r="D81"/>
      <c r="E81"/>
    </row>
    <row r="82" spans="2:5" ht="14.4" x14ac:dyDescent="0.3">
      <c r="B82"/>
      <c r="C82"/>
      <c r="D82"/>
      <c r="E82"/>
    </row>
    <row r="83" spans="2:5" ht="14.4" x14ac:dyDescent="0.3">
      <c r="B83" s="10" t="s">
        <v>79</v>
      </c>
      <c r="C83" t="s">
        <v>81</v>
      </c>
      <c r="D83"/>
      <c r="E83"/>
    </row>
    <row r="84" spans="2:5" ht="14.4" x14ac:dyDescent="0.3">
      <c r="B84" s="11" t="s">
        <v>22</v>
      </c>
      <c r="C84" s="13">
        <v>0</v>
      </c>
      <c r="D84"/>
      <c r="E84"/>
    </row>
    <row r="85" spans="2:5" ht="14.4" x14ac:dyDescent="0.3">
      <c r="B85" s="11" t="s">
        <v>39</v>
      </c>
      <c r="C85" s="13">
        <v>-6.5042032274005492E-4</v>
      </c>
      <c r="D85"/>
      <c r="E85"/>
    </row>
    <row r="86" spans="2:5" ht="14.4" x14ac:dyDescent="0.3">
      <c r="B86" s="11" t="s">
        <v>40</v>
      </c>
      <c r="C86" s="13">
        <v>-1.5855995122884679E-2</v>
      </c>
      <c r="D86"/>
      <c r="E86"/>
    </row>
    <row r="87" spans="2:5" ht="14.4" x14ac:dyDescent="0.3">
      <c r="B87" s="11" t="s">
        <v>37</v>
      </c>
      <c r="C87" s="13">
        <v>-1.29213972698004E-2</v>
      </c>
      <c r="D87"/>
      <c r="E87"/>
    </row>
    <row r="88" spans="2:5" ht="14.4" x14ac:dyDescent="0.3">
      <c r="B88" s="11" t="s">
        <v>41</v>
      </c>
      <c r="C88" s="13">
        <v>-4.1708260305934669E-3</v>
      </c>
      <c r="D88"/>
      <c r="E88"/>
    </row>
    <row r="89" spans="2:5" ht="14.4" x14ac:dyDescent="0.3">
      <c r="B89" s="11" t="s">
        <v>21</v>
      </c>
      <c r="C89" s="13">
        <v>0</v>
      </c>
      <c r="D89"/>
      <c r="E89"/>
    </row>
    <row r="90" spans="2:5" ht="14.4" x14ac:dyDescent="0.3">
      <c r="B90" s="11" t="s">
        <v>46</v>
      </c>
      <c r="C90" s="13">
        <v>0</v>
      </c>
      <c r="D90"/>
      <c r="E90"/>
    </row>
    <row r="91" spans="2:5" ht="14.4" x14ac:dyDescent="0.3">
      <c r="B91" s="11" t="s">
        <v>36</v>
      </c>
      <c r="C91" s="13">
        <v>0</v>
      </c>
      <c r="D91"/>
      <c r="E91"/>
    </row>
    <row r="92" spans="2:5" ht="14.4" x14ac:dyDescent="0.3">
      <c r="B92" s="11" t="s">
        <v>42</v>
      </c>
      <c r="C92" s="13">
        <v>-3.3343809739278256E-3</v>
      </c>
      <c r="D92"/>
      <c r="E92"/>
    </row>
    <row r="93" spans="2:5" ht="14.4" x14ac:dyDescent="0.3">
      <c r="B93" s="11" t="s">
        <v>30</v>
      </c>
      <c r="C93" s="13">
        <v>0</v>
      </c>
      <c r="D93"/>
      <c r="E93"/>
    </row>
    <row r="94" spans="2:5" ht="14.4" x14ac:dyDescent="0.3">
      <c r="B94" s="11" t="s">
        <v>23</v>
      </c>
      <c r="C94" s="13">
        <v>0</v>
      </c>
      <c r="D94"/>
      <c r="E94"/>
    </row>
    <row r="95" spans="2:5" ht="14.4" x14ac:dyDescent="0.3">
      <c r="B95" s="11" t="s">
        <v>43</v>
      </c>
      <c r="C95" s="13">
        <v>-3.5928447507760073E-3</v>
      </c>
      <c r="D95"/>
      <c r="E95"/>
    </row>
    <row r="96" spans="2:5" ht="14.4" x14ac:dyDescent="0.3">
      <c r="B96" s="11" t="s">
        <v>32</v>
      </c>
      <c r="C96" s="13">
        <v>0</v>
      </c>
      <c r="D96"/>
      <c r="E96"/>
    </row>
    <row r="97" spans="2:5" ht="14.4" x14ac:dyDescent="0.3">
      <c r="B97" s="11" t="s">
        <v>31</v>
      </c>
      <c r="C97" s="13">
        <v>0</v>
      </c>
      <c r="D97"/>
      <c r="E97"/>
    </row>
    <row r="98" spans="2:5" ht="14.4" x14ac:dyDescent="0.3">
      <c r="B98" s="11" t="s">
        <v>28</v>
      </c>
      <c r="C98" s="13">
        <v>-7.1486355924113593E-2</v>
      </c>
      <c r="D98"/>
      <c r="E98"/>
    </row>
    <row r="99" spans="2:5" ht="14.4" x14ac:dyDescent="0.3">
      <c r="B99" s="11" t="s">
        <v>26</v>
      </c>
      <c r="C99" s="13">
        <v>-5.4059528977517561E-3</v>
      </c>
      <c r="D99"/>
      <c r="E99"/>
    </row>
    <row r="100" spans="2:5" ht="14.4" x14ac:dyDescent="0.3">
      <c r="B100" s="11" t="s">
        <v>29</v>
      </c>
      <c r="C100" s="13">
        <v>0</v>
      </c>
      <c r="D100"/>
      <c r="E100"/>
    </row>
    <row r="101" spans="2:5" ht="14.4" x14ac:dyDescent="0.3">
      <c r="B101" s="11" t="s">
        <v>34</v>
      </c>
      <c r="C101" s="13">
        <v>0</v>
      </c>
      <c r="D101"/>
      <c r="E101"/>
    </row>
    <row r="102" spans="2:5" ht="14.4" x14ac:dyDescent="0.3">
      <c r="B102" s="11" t="s">
        <v>35</v>
      </c>
      <c r="C102" s="13">
        <v>0</v>
      </c>
      <c r="D102"/>
      <c r="E102"/>
    </row>
    <row r="103" spans="2:5" ht="14.4" x14ac:dyDescent="0.3">
      <c r="B103" s="11" t="s">
        <v>25</v>
      </c>
      <c r="C103" s="13">
        <v>0</v>
      </c>
      <c r="D103"/>
      <c r="E103"/>
    </row>
    <row r="104" spans="2:5" ht="14.4" x14ac:dyDescent="0.3">
      <c r="B104" s="11" t="s">
        <v>27</v>
      </c>
      <c r="C104" s="13">
        <v>0</v>
      </c>
      <c r="D104"/>
      <c r="E104"/>
    </row>
    <row r="105" spans="2:5" ht="14.4" x14ac:dyDescent="0.3">
      <c r="B105" s="11" t="s">
        <v>33</v>
      </c>
      <c r="C105" s="13">
        <v>0</v>
      </c>
      <c r="D105"/>
      <c r="E105"/>
    </row>
    <row r="106" spans="2:5" ht="14.4" x14ac:dyDescent="0.3">
      <c r="B106" s="11" t="s">
        <v>38</v>
      </c>
      <c r="C106" s="13">
        <v>-2.7581173722072583E-2</v>
      </c>
      <c r="D106"/>
      <c r="E106"/>
    </row>
    <row r="107" spans="2:5" ht="14.4" x14ac:dyDescent="0.3">
      <c r="B107" s="11" t="s">
        <v>47</v>
      </c>
      <c r="C107" s="13"/>
      <c r="D107"/>
      <c r="E107"/>
    </row>
    <row r="108" spans="2:5" ht="14.4" x14ac:dyDescent="0.3">
      <c r="B108" s="11" t="s">
        <v>24</v>
      </c>
      <c r="C108" s="13">
        <v>0</v>
      </c>
      <c r="D108"/>
      <c r="E108"/>
    </row>
    <row r="109" spans="2:5" ht="14.4" x14ac:dyDescent="0.3">
      <c r="B109" s="11" t="s">
        <v>44</v>
      </c>
      <c r="C109" s="13">
        <v>-1.3062527735447245E-3</v>
      </c>
      <c r="D109"/>
      <c r="E109"/>
    </row>
    <row r="110" spans="2:5" ht="14.4" x14ac:dyDescent="0.3">
      <c r="B110" s="11" t="s">
        <v>45</v>
      </c>
      <c r="C110" s="13">
        <v>-1.1078698088649954E-3</v>
      </c>
      <c r="D110"/>
      <c r="E110"/>
    </row>
    <row r="111" spans="2:5" ht="14.4" x14ac:dyDescent="0.3">
      <c r="B111" s="11" t="s">
        <v>80</v>
      </c>
      <c r="C111" s="13">
        <v>-0.14741346959707008</v>
      </c>
      <c r="D111"/>
      <c r="E111"/>
    </row>
    <row r="112" spans="2:5" ht="14.4" x14ac:dyDescent="0.3">
      <c r="B112"/>
      <c r="C112"/>
      <c r="D112"/>
      <c r="E112"/>
    </row>
    <row r="113" spans="2:7" ht="14.4" x14ac:dyDescent="0.3">
      <c r="B113"/>
      <c r="C113"/>
      <c r="D113"/>
      <c r="E113"/>
    </row>
    <row r="114" spans="2:7" ht="14.4" x14ac:dyDescent="0.3">
      <c r="B114"/>
      <c r="C114"/>
      <c r="D114"/>
      <c r="E114"/>
    </row>
    <row r="115" spans="2:7" ht="14.4" x14ac:dyDescent="0.3">
      <c r="B115" s="10" t="s">
        <v>79</v>
      </c>
      <c r="C115" t="s">
        <v>81</v>
      </c>
      <c r="D115"/>
      <c r="F115" s="10" t="s">
        <v>79</v>
      </c>
      <c r="G115" t="s">
        <v>81</v>
      </c>
    </row>
    <row r="116" spans="2:7" ht="14.4" x14ac:dyDescent="0.3">
      <c r="B116" s="37" t="s">
        <v>28</v>
      </c>
      <c r="C116" s="38">
        <v>-7.1486355924113593E-2</v>
      </c>
      <c r="D116" s="39" t="s">
        <v>246</v>
      </c>
      <c r="F116" s="11" t="s">
        <v>80</v>
      </c>
      <c r="G116" s="13"/>
    </row>
    <row r="117" spans="2:7" ht="14.4" x14ac:dyDescent="0.3">
      <c r="B117" s="37" t="s">
        <v>38</v>
      </c>
      <c r="C117" s="38">
        <v>-2.7581173722072583E-2</v>
      </c>
      <c r="D117" s="39"/>
      <c r="E117"/>
      <c r="F117"/>
    </row>
    <row r="118" spans="2:7" ht="14.4" x14ac:dyDescent="0.3">
      <c r="B118" s="37" t="s">
        <v>40</v>
      </c>
      <c r="C118" s="38">
        <v>-1.5855995122884679E-2</v>
      </c>
      <c r="D118" s="39"/>
      <c r="E118"/>
      <c r="F118"/>
    </row>
    <row r="119" spans="2:7" ht="14.4" x14ac:dyDescent="0.3">
      <c r="B119" s="37" t="s">
        <v>37</v>
      </c>
      <c r="C119" s="38">
        <v>-1.29213972698004E-2</v>
      </c>
      <c r="D119" s="39"/>
      <c r="E119"/>
      <c r="F119"/>
    </row>
    <row r="120" spans="2:7" ht="14.4" x14ac:dyDescent="0.3">
      <c r="B120" s="11" t="s">
        <v>26</v>
      </c>
      <c r="C120" s="13">
        <v>-5.4059528977517561E-3</v>
      </c>
      <c r="E120"/>
      <c r="F120"/>
    </row>
    <row r="121" spans="2:7" ht="14.4" x14ac:dyDescent="0.3">
      <c r="B121" s="11" t="s">
        <v>41</v>
      </c>
      <c r="C121" s="13">
        <v>-4.1708260305934669E-3</v>
      </c>
      <c r="E121"/>
      <c r="F121"/>
    </row>
    <row r="122" spans="2:7" ht="14.4" x14ac:dyDescent="0.3">
      <c r="B122" s="11" t="s">
        <v>43</v>
      </c>
      <c r="C122" s="13">
        <v>-3.5928447507760073E-3</v>
      </c>
      <c r="E122"/>
      <c r="F122"/>
    </row>
    <row r="123" spans="2:7" ht="14.4" x14ac:dyDescent="0.3">
      <c r="B123" s="11" t="s">
        <v>42</v>
      </c>
      <c r="C123" s="13">
        <v>-3.3343809739278256E-3</v>
      </c>
      <c r="E123"/>
      <c r="F123"/>
    </row>
    <row r="124" spans="2:7" ht="14.4" x14ac:dyDescent="0.3">
      <c r="B124" s="11" t="s">
        <v>44</v>
      </c>
      <c r="C124" s="13">
        <v>-1.3062527735447245E-3</v>
      </c>
      <c r="E124"/>
      <c r="F124"/>
    </row>
    <row r="125" spans="2:7" ht="14.4" x14ac:dyDescent="0.3">
      <c r="B125" s="11" t="s">
        <v>45</v>
      </c>
      <c r="C125" s="13">
        <v>-1.1078698088649954E-3</v>
      </c>
      <c r="E125"/>
      <c r="F125"/>
    </row>
    <row r="126" spans="2:7" ht="14.4" x14ac:dyDescent="0.3">
      <c r="B126" s="11" t="s">
        <v>39</v>
      </c>
      <c r="C126" s="13">
        <v>-6.5042032274005492E-4</v>
      </c>
      <c r="E126"/>
      <c r="F126"/>
    </row>
    <row r="127" spans="2:7" ht="14.4" x14ac:dyDescent="0.3">
      <c r="B127" s="11" t="s">
        <v>80</v>
      </c>
      <c r="C127" s="13">
        <v>-0.14741346959707008</v>
      </c>
      <c r="E127"/>
      <c r="F127"/>
    </row>
    <row r="128" spans="2:7" ht="14.4" x14ac:dyDescent="0.3">
      <c r="B128"/>
      <c r="C128"/>
    </row>
    <row r="129" spans="2:9" ht="14.4" x14ac:dyDescent="0.3">
      <c r="B129" s="41" t="s">
        <v>85</v>
      </c>
      <c r="C129"/>
    </row>
    <row r="130" spans="2:9" ht="14.4" x14ac:dyDescent="0.3">
      <c r="B130" s="41" t="s">
        <v>86</v>
      </c>
      <c r="C130"/>
    </row>
    <row r="131" spans="2:9" ht="14.4" x14ac:dyDescent="0.3">
      <c r="B131" s="41" t="s">
        <v>87</v>
      </c>
      <c r="C131"/>
    </row>
    <row r="132" spans="2:9" x14ac:dyDescent="0.25">
      <c r="B132" s="5"/>
      <c r="C132" s="3"/>
      <c r="D132" s="2"/>
      <c r="E132" s="2"/>
    </row>
    <row r="133" spans="2:9" x14ac:dyDescent="0.25">
      <c r="B133" s="31" t="s">
        <v>0</v>
      </c>
      <c r="C133" s="32" t="s">
        <v>1</v>
      </c>
      <c r="D133" s="22" t="s">
        <v>245</v>
      </c>
      <c r="E133" s="32" t="s">
        <v>2</v>
      </c>
      <c r="F133" s="33" t="s">
        <v>17</v>
      </c>
      <c r="G133" s="33" t="s">
        <v>18</v>
      </c>
      <c r="H133" s="33" t="s">
        <v>19</v>
      </c>
      <c r="I133" s="34" t="s">
        <v>20</v>
      </c>
    </row>
    <row r="134" spans="2:9" ht="13.2" x14ac:dyDescent="0.3">
      <c r="B134" s="25" t="s">
        <v>78</v>
      </c>
      <c r="C134" s="26">
        <f>SUM(C135:C165)</f>
        <v>230459485.68999994</v>
      </c>
      <c r="D134" s="26">
        <f t="shared" ref="D134:E134" si="3">SUM(D135:D165)</f>
        <v>257744617.15000001</v>
      </c>
      <c r="E134" s="26">
        <f t="shared" si="3"/>
        <v>-27285131.459999993</v>
      </c>
      <c r="F134" s="27">
        <f>redesmedia[[#This Row],[Presupuesto]]/$C$134</f>
        <v>1</v>
      </c>
      <c r="G134" s="27">
        <f>redesmedia[[#This Row],[Ejecutado]]/$D$134</f>
        <v>1</v>
      </c>
      <c r="H134" s="27">
        <f>redesmedia[[#This Row],[Diferencias]]/redesmedia[[#This Row],[Presupuesto]]</f>
        <v>-0.11839448212907275</v>
      </c>
      <c r="I134" s="27"/>
    </row>
    <row r="135" spans="2:9" ht="13.2" x14ac:dyDescent="0.25">
      <c r="B135" s="23" t="s">
        <v>48</v>
      </c>
      <c r="C135" s="24">
        <v>724394.88</v>
      </c>
      <c r="D135" s="24">
        <v>575657.75</v>
      </c>
      <c r="E135" s="24">
        <f>C135-D135</f>
        <v>148737.13</v>
      </c>
      <c r="F135" s="27">
        <f>redesmedia[[#This Row],[Presupuesto]]/$C$134</f>
        <v>3.1432634583521196E-3</v>
      </c>
      <c r="G135" s="27">
        <f>redesmedia[[#This Row],[Ejecutado]]/$D$134</f>
        <v>2.233442375500644E-3</v>
      </c>
      <c r="H135" s="27">
        <f>redesmedia[[#This Row],[Diferencias]]/redesmedia[[#This Row],[Presupuesto]]</f>
        <v>0.2053260370918138</v>
      </c>
      <c r="I135" s="27">
        <f>redesmedia[[#This Row],[% DESVIACIÓN]]*redesmedia[[#This Row],[% EN PPTO]]</f>
        <v>6.4539382943895021E-4</v>
      </c>
    </row>
    <row r="136" spans="2:9" ht="13.2" x14ac:dyDescent="0.25">
      <c r="B136" s="23" t="s">
        <v>49</v>
      </c>
      <c r="C136" s="24">
        <v>992152.78</v>
      </c>
      <c r="D136" s="24">
        <v>2337995.54</v>
      </c>
      <c r="E136" s="24">
        <f t="shared" ref="E136:E165" si="4">C136-D136</f>
        <v>-1345842.76</v>
      </c>
      <c r="F136" s="27">
        <f>redesmedia[[#This Row],[Presupuesto]]/$C$134</f>
        <v>4.3051071516083464E-3</v>
      </c>
      <c r="G136" s="27">
        <f>redesmedia[[#This Row],[Ejecutado]]/$D$134</f>
        <v>9.0709771783103951E-3</v>
      </c>
      <c r="H136" s="27">
        <f>redesmedia[[#This Row],[Diferencias]]/redesmedia[[#This Row],[Presupuesto]]</f>
        <v>-1.3564874151741024</v>
      </c>
      <c r="I136" s="27">
        <f>redesmedia[[#This Row],[% DESVIACIÓN]]*redesmedia[[#This Row],[% EN PPTO]]</f>
        <v>-5.8398236721327488E-3</v>
      </c>
    </row>
    <row r="137" spans="2:9" ht="13.2" x14ac:dyDescent="0.25">
      <c r="B137" s="23" t="s">
        <v>50</v>
      </c>
      <c r="C137" s="24">
        <v>1759512.93</v>
      </c>
      <c r="D137" s="24">
        <v>36236.639999999999</v>
      </c>
      <c r="E137" s="24">
        <f t="shared" si="4"/>
        <v>1723276.29</v>
      </c>
      <c r="F137" s="27">
        <f>redesmedia[[#This Row],[Presupuesto]]/$C$134</f>
        <v>7.6348036824432971E-3</v>
      </c>
      <c r="G137" s="27">
        <f>redesmedia[[#This Row],[Ejecutado]]/$D$134</f>
        <v>1.40591258124748E-4</v>
      </c>
      <c r="H137" s="27">
        <f>redesmedia[[#This Row],[Diferencias]]/redesmedia[[#This Row],[Presupuesto]]</f>
        <v>0.97940530053393815</v>
      </c>
      <c r="I137" s="27">
        <f>redesmedia[[#This Row],[% DESVIACIÓN]]*redesmedia[[#This Row],[% EN PPTO]]</f>
        <v>7.477567195120995E-3</v>
      </c>
    </row>
    <row r="138" spans="2:9" ht="13.2" x14ac:dyDescent="0.25">
      <c r="B138" s="23" t="s">
        <v>51</v>
      </c>
      <c r="C138" s="24">
        <v>15113903.280000001</v>
      </c>
      <c r="D138" s="24">
        <v>10466262.109999999</v>
      </c>
      <c r="E138" s="24">
        <f t="shared" si="4"/>
        <v>4647641.1700000018</v>
      </c>
      <c r="F138" s="27">
        <f>redesmedia[[#This Row],[Presupuesto]]/$C$134</f>
        <v>6.5581606392762254E-2</v>
      </c>
      <c r="G138" s="27">
        <f>redesmedia[[#This Row],[Ejecutado]]/$D$134</f>
        <v>4.0607102587554463E-2</v>
      </c>
      <c r="H138" s="27">
        <f>redesmedia[[#This Row],[Diferencias]]/redesmedia[[#This Row],[Presupuesto]]</f>
        <v>0.30750766919027162</v>
      </c>
      <c r="I138" s="27">
        <f>redesmedia[[#This Row],[% DESVIACIÓN]]*redesmedia[[#This Row],[% EN PPTO]]</f>
        <v>2.0166846923592139E-2</v>
      </c>
    </row>
    <row r="139" spans="2:9" ht="13.2" x14ac:dyDescent="0.25">
      <c r="B139" s="23" t="s">
        <v>52</v>
      </c>
      <c r="C139" s="24">
        <v>3330765.81</v>
      </c>
      <c r="D139" s="24">
        <v>1909611.88</v>
      </c>
      <c r="E139" s="24">
        <f t="shared" si="4"/>
        <v>1421153.9300000002</v>
      </c>
      <c r="F139" s="27">
        <f>redesmedia[[#This Row],[Presupuesto]]/$C$134</f>
        <v>1.4452717361698635E-2</v>
      </c>
      <c r="G139" s="27">
        <f>redesmedia[[#This Row],[Ejecutado]]/$D$134</f>
        <v>7.4089302081861144E-3</v>
      </c>
      <c r="H139" s="27">
        <f>redesmedia[[#This Row],[Diferencias]]/redesmedia[[#This Row],[Presupuesto]]</f>
        <v>0.4266748282732013</v>
      </c>
      <c r="I139" s="27">
        <f>redesmedia[[#This Row],[% DESVIACIÓN]]*redesmedia[[#This Row],[% EN PPTO]]</f>
        <v>6.1666106983838797E-3</v>
      </c>
    </row>
    <row r="140" spans="2:9" ht="13.2" x14ac:dyDescent="0.25">
      <c r="B140" s="23" t="s">
        <v>53</v>
      </c>
      <c r="C140" s="24">
        <v>10541740.84</v>
      </c>
      <c r="D140" s="24">
        <v>3496350</v>
      </c>
      <c r="E140" s="24">
        <f t="shared" si="4"/>
        <v>7045390.8399999999</v>
      </c>
      <c r="F140" s="27">
        <f>redesmedia[[#This Row],[Presupuesto]]/$C$134</f>
        <v>4.5742273564647745E-2</v>
      </c>
      <c r="G140" s="27">
        <f>redesmedia[[#This Row],[Ejecutado]]/$D$134</f>
        <v>1.356517175280221E-2</v>
      </c>
      <c r="H140" s="27">
        <f>redesmedia[[#This Row],[Diferencias]]/redesmedia[[#This Row],[Presupuesto]]</f>
        <v>0.66833276846141854</v>
      </c>
      <c r="I140" s="27">
        <f>redesmedia[[#This Row],[% DESVIACIÓN]]*redesmedia[[#This Row],[% EN PPTO]]</f>
        <v>3.0571060327180589E-2</v>
      </c>
    </row>
    <row r="141" spans="2:9" ht="13.2" x14ac:dyDescent="0.25">
      <c r="B141" s="23" t="s">
        <v>54</v>
      </c>
      <c r="C141" s="24">
        <v>0.01</v>
      </c>
      <c r="D141" s="24">
        <v>1260000</v>
      </c>
      <c r="E141" s="24">
        <f t="shared" si="4"/>
        <v>-1259999.99</v>
      </c>
      <c r="F141" s="27">
        <f>redesmedia[[#This Row],[Presupuesto]]/$C$134</f>
        <v>4.3391574749287563E-11</v>
      </c>
      <c r="G141" s="27">
        <f>redesmedia[[#This Row],[Ejecutado]]/$D$134</f>
        <v>4.8885599006194417E-3</v>
      </c>
      <c r="H141" s="27">
        <f>redesmedia[[#This Row],[Diferencias]]/redesmedia[[#This Row],[Presupuesto]]</f>
        <v>-125999999</v>
      </c>
      <c r="I141" s="27">
        <f>redesmedia[[#This Row],[% DESVIACIÓN]]*redesmedia[[#This Row],[% EN PPTO]]</f>
        <v>-5.467338375018658E-3</v>
      </c>
    </row>
    <row r="142" spans="2:9" ht="13.2" x14ac:dyDescent="0.25">
      <c r="B142" s="23" t="s">
        <v>55</v>
      </c>
      <c r="C142" s="24">
        <v>0.01</v>
      </c>
      <c r="D142" s="24">
        <v>5580000</v>
      </c>
      <c r="E142" s="24">
        <f t="shared" si="4"/>
        <v>-5579999.9900000002</v>
      </c>
      <c r="F142" s="27">
        <f>redesmedia[[#This Row],[Presupuesto]]/$C$134</f>
        <v>4.3391574749287563E-11</v>
      </c>
      <c r="G142" s="27">
        <f>redesmedia[[#This Row],[Ejecutado]]/$D$134</f>
        <v>2.164933670274324E-2</v>
      </c>
      <c r="H142" s="27">
        <f>redesmedia[[#This Row],[Diferencias]]/redesmedia[[#This Row],[Presupuesto]]</f>
        <v>-557999999</v>
      </c>
      <c r="I142" s="27">
        <f>redesmedia[[#This Row],[% DESVIACIÓN]]*redesmedia[[#This Row],[% EN PPTO]]</f>
        <v>-2.4212498666710887E-2</v>
      </c>
    </row>
    <row r="143" spans="2:9" ht="13.2" x14ac:dyDescent="0.25">
      <c r="B143" s="23" t="s">
        <v>58</v>
      </c>
      <c r="C143" s="24">
        <v>11680080</v>
      </c>
      <c r="D143" s="24">
        <v>9774395.75</v>
      </c>
      <c r="E143" s="24">
        <f t="shared" si="4"/>
        <v>1905684.25</v>
      </c>
      <c r="F143" s="27">
        <f>redesmedia[[#This Row],[Presupuesto]]/$C$134</f>
        <v>5.068170643976587E-2</v>
      </c>
      <c r="G143" s="27">
        <f>redesmedia[[#This Row],[Ejecutado]]/$D$134</f>
        <v>3.7922792949392929E-2</v>
      </c>
      <c r="H143" s="27">
        <f>redesmedia[[#This Row],[Diferencias]]/redesmedia[[#This Row],[Presupuesto]]</f>
        <v>0.16315678060424244</v>
      </c>
      <c r="I143" s="27">
        <f>redesmedia[[#This Row],[% DESVIACIÓN]]*redesmedia[[#This Row],[% EN PPTO]]</f>
        <v>8.2690640582415015E-3</v>
      </c>
    </row>
    <row r="144" spans="2:9" ht="13.2" x14ac:dyDescent="0.25">
      <c r="B144" s="23" t="s">
        <v>57</v>
      </c>
      <c r="C144" s="24">
        <v>9079040</v>
      </c>
      <c r="D144" s="24">
        <v>5530060.25</v>
      </c>
      <c r="E144" s="24">
        <f t="shared" si="4"/>
        <v>3548979.75</v>
      </c>
      <c r="F144" s="27">
        <f>redesmedia[[#This Row],[Presupuesto]]/$C$134</f>
        <v>3.9395384281177177E-2</v>
      </c>
      <c r="G144" s="27">
        <f>redesmedia[[#This Row],[Ejecutado]]/$D$134</f>
        <v>2.1455579989015493E-2</v>
      </c>
      <c r="H144" s="27">
        <f>redesmedia[[#This Row],[Diferencias]]/redesmedia[[#This Row],[Presupuesto]]</f>
        <v>0.3908981290973495</v>
      </c>
      <c r="I144" s="27">
        <f>redesmedia[[#This Row],[% DESVIACIÓN]]*redesmedia[[#This Row],[% EN PPTO]]</f>
        <v>1.539958201058329E-2</v>
      </c>
    </row>
    <row r="145" spans="2:9" ht="13.2" x14ac:dyDescent="0.25">
      <c r="B145" s="23" t="s">
        <v>56</v>
      </c>
      <c r="C145" s="24">
        <v>10810009.6</v>
      </c>
      <c r="D145" s="24">
        <v>1119547.8</v>
      </c>
      <c r="E145" s="24">
        <f t="shared" si="4"/>
        <v>9690461.7999999989</v>
      </c>
      <c r="F145" s="27">
        <f>redesmedia[[#This Row],[Presupuesto]]/$C$134</f>
        <v>4.6906333959891612E-2</v>
      </c>
      <c r="G145" s="27">
        <f>redesmedia[[#This Row],[Ejecutado]]/$D$134</f>
        <v>4.3436321284973925E-3</v>
      </c>
      <c r="H145" s="27">
        <f>redesmedia[[#This Row],[Diferencias]]/redesmedia[[#This Row],[Presupuesto]]</f>
        <v>0.89643415302794915</v>
      </c>
      <c r="I145" s="27">
        <f>redesmedia[[#This Row],[% DESVIACIÓN]]*redesmedia[[#This Row],[% EN PPTO]]</f>
        <v>4.2048439754981563E-2</v>
      </c>
    </row>
    <row r="146" spans="2:9" ht="13.2" x14ac:dyDescent="0.25">
      <c r="B146" s="23" t="s">
        <v>66</v>
      </c>
      <c r="C146" s="24">
        <v>4871617.8100000005</v>
      </c>
      <c r="D146" s="24">
        <v>2237632.2599999998</v>
      </c>
      <c r="E146" s="24">
        <f t="shared" si="4"/>
        <v>2633985.5500000007</v>
      </c>
      <c r="F146" s="27">
        <f>redesmedia[[#This Row],[Presupuesto]]/$C$134</f>
        <v>2.1138716835257559E-2</v>
      </c>
      <c r="G146" s="27">
        <f>redesmedia[[#This Row],[Ejecutado]]/$D$134</f>
        <v>8.681586776641631E-3</v>
      </c>
      <c r="H146" s="27">
        <f>redesmedia[[#This Row],[Diferencias]]/redesmedia[[#This Row],[Presupuesto]]</f>
        <v>0.5406798424525836</v>
      </c>
      <c r="I146" s="27">
        <f>redesmedia[[#This Row],[% DESVIACIÓN]]*redesmedia[[#This Row],[% EN PPTO]]</f>
        <v>1.1429278088136834E-2</v>
      </c>
    </row>
    <row r="147" spans="2:9" ht="13.2" x14ac:dyDescent="0.25">
      <c r="B147" s="23" t="s">
        <v>67</v>
      </c>
      <c r="C147" s="24">
        <v>3779261.9</v>
      </c>
      <c r="D147" s="24">
        <v>2380593.6</v>
      </c>
      <c r="E147" s="24">
        <f t="shared" si="4"/>
        <v>1398668.2999999998</v>
      </c>
      <c r="F147" s="27">
        <f>redesmedia[[#This Row],[Presupuesto]]/$C$134</f>
        <v>1.6398812523098452E-2</v>
      </c>
      <c r="G147" s="27">
        <f>redesmedia[[#This Row],[Ejecutado]]/$D$134</f>
        <v>9.2362495338343484E-3</v>
      </c>
      <c r="H147" s="27">
        <f>redesmedia[[#This Row],[Diferencias]]/redesmedia[[#This Row],[Presupuesto]]</f>
        <v>0.37009033430575422</v>
      </c>
      <c r="I147" s="27">
        <f>redesmedia[[#This Row],[% DESVIACIÓN]]*redesmedia[[#This Row],[% EN PPTO]]</f>
        <v>6.0690420088908952E-3</v>
      </c>
    </row>
    <row r="148" spans="2:9" ht="13.2" x14ac:dyDescent="0.25">
      <c r="B148" s="23" t="s">
        <v>68</v>
      </c>
      <c r="C148" s="24">
        <v>32247977.280000001</v>
      </c>
      <c r="D148" s="24">
        <v>23599924.779999997</v>
      </c>
      <c r="E148" s="24">
        <f t="shared" si="4"/>
        <v>8648052.5000000037</v>
      </c>
      <c r="F148" s="27">
        <f>redesmedia[[#This Row],[Presupuesto]]/$C$134</f>
        <v>0.13992905166584471</v>
      </c>
      <c r="G148" s="27">
        <f>redesmedia[[#This Row],[Ejecutado]]/$D$134</f>
        <v>9.156321106122467E-2</v>
      </c>
      <c r="H148" s="27">
        <f>redesmedia[[#This Row],[Diferencias]]/redesmedia[[#This Row],[Presupuesto]]</f>
        <v>0.26817348650774053</v>
      </c>
      <c r="I148" s="27">
        <f>redesmedia[[#This Row],[% DESVIACIÓN]]*redesmedia[[#This Row],[% EN PPTO]]</f>
        <v>3.7525261648951334E-2</v>
      </c>
    </row>
    <row r="149" spans="2:9" ht="13.2" x14ac:dyDescent="0.25">
      <c r="B149" s="23" t="s">
        <v>59</v>
      </c>
      <c r="C149" s="24">
        <v>1234238.3999999999</v>
      </c>
      <c r="D149" s="24">
        <v>2484696.9500000002</v>
      </c>
      <c r="E149" s="24">
        <f t="shared" si="4"/>
        <v>-1250458.5500000003</v>
      </c>
      <c r="F149" s="27">
        <f>redesmedia[[#This Row],[Presupuesto]]/$C$134</f>
        <v>5.3555547792041077E-3</v>
      </c>
      <c r="G149" s="27">
        <f>redesmedia[[#This Row],[Ejecutado]]/$D$134</f>
        <v>9.6401506944138338E-3</v>
      </c>
      <c r="H149" s="27">
        <f>redesmedia[[#This Row],[Diferencias]]/redesmedia[[#This Row],[Presupuesto]]</f>
        <v>-1.0131418290015934</v>
      </c>
      <c r="I149" s="27">
        <f>redesmedia[[#This Row],[% DESVIACIÓN]]*redesmedia[[#This Row],[% EN PPTO]]</f>
        <v>-5.4259365643210744E-3</v>
      </c>
    </row>
    <row r="150" spans="2:9" ht="13.2" x14ac:dyDescent="0.25">
      <c r="B150" s="23" t="s">
        <v>59</v>
      </c>
      <c r="C150" s="24">
        <v>1499270.4000000001</v>
      </c>
      <c r="D150" s="24">
        <v>647102.66</v>
      </c>
      <c r="E150" s="24">
        <f t="shared" si="4"/>
        <v>852167.74000000011</v>
      </c>
      <c r="F150" s="27">
        <f>redesmedia[[#This Row],[Presupuesto]]/$C$134</f>
        <v>6.5055703630994268E-3</v>
      </c>
      <c r="G150" s="27">
        <f>redesmedia[[#This Row],[Ejecutado]]/$D$134</f>
        <v>2.510635012111251E-3</v>
      </c>
      <c r="H150" s="27">
        <f>redesmedia[[#This Row],[Diferencias]]/redesmedia[[#This Row],[Presupuesto]]</f>
        <v>0.56838829073127839</v>
      </c>
      <c r="I150" s="27">
        <f>redesmedia[[#This Row],[% DESVIACIÓN]]*redesmedia[[#This Row],[% EN PPTO]]</f>
        <v>3.6976900189141454E-3</v>
      </c>
    </row>
    <row r="151" spans="2:9" ht="13.2" x14ac:dyDescent="0.25">
      <c r="B151" s="23" t="s">
        <v>60</v>
      </c>
      <c r="C151" s="24">
        <v>312034.8</v>
      </c>
      <c r="D151" s="24">
        <v>53769.630000000005</v>
      </c>
      <c r="E151" s="24">
        <f t="shared" si="4"/>
        <v>258265.16999999998</v>
      </c>
      <c r="F151" s="27">
        <f>redesmedia[[#This Row],[Presupuesto]]/$C$134</f>
        <v>1.3539681348578995E-3</v>
      </c>
      <c r="G151" s="27">
        <f>redesmedia[[#This Row],[Ejecutado]]/$D$134</f>
        <v>2.0861591832471759E-4</v>
      </c>
      <c r="H151" s="27">
        <f>redesmedia[[#This Row],[Diferencias]]/redesmedia[[#This Row],[Presupuesto]]</f>
        <v>0.82768066254148576</v>
      </c>
      <c r="I151" s="27">
        <f>redesmedia[[#This Row],[% DESVIACIÓN]]*redesmedia[[#This Row],[% EN PPTO]]</f>
        <v>1.120653242919246E-3</v>
      </c>
    </row>
    <row r="152" spans="2:9" ht="13.2" x14ac:dyDescent="0.25">
      <c r="B152" s="23" t="s">
        <v>77</v>
      </c>
      <c r="C152" s="24">
        <v>5728377.6299999999</v>
      </c>
      <c r="D152" s="24">
        <v>8356019.9800000004</v>
      </c>
      <c r="E152" s="24">
        <f t="shared" si="4"/>
        <v>-2627642.3500000006</v>
      </c>
      <c r="F152" s="27">
        <f>redesmedia[[#This Row],[Presupuesto]]/$C$134</f>
        <v>2.4856332612429175E-2</v>
      </c>
      <c r="G152" s="27">
        <f>redesmedia[[#This Row],[Ejecutado]]/$D$134</f>
        <v>3.2419765240478467E-2</v>
      </c>
      <c r="H152" s="27">
        <f>redesmedia[[#This Row],[Diferencias]]/redesmedia[[#This Row],[Presupuesto]]</f>
        <v>-0.45870620264956252</v>
      </c>
      <c r="I152" s="27">
        <f>redesmedia[[#This Row],[% DESVIACIÓN]]*redesmedia[[#This Row],[% EN PPTO]]</f>
        <v>-1.1401753944441867E-2</v>
      </c>
    </row>
    <row r="153" spans="2:9" ht="13.2" x14ac:dyDescent="0.25">
      <c r="B153" s="23" t="s">
        <v>76</v>
      </c>
      <c r="C153" s="24">
        <v>5096945.4000000004</v>
      </c>
      <c r="D153" s="24">
        <v>7965039.1699999999</v>
      </c>
      <c r="E153" s="24">
        <f t="shared" si="4"/>
        <v>-2868093.7699999996</v>
      </c>
      <c r="F153" s="27">
        <f>redesmedia[[#This Row],[Presupuesto]]/$C$134</f>
        <v>2.2116448731713742E-2</v>
      </c>
      <c r="G153" s="27">
        <f>redesmedia[[#This Row],[Ejecutado]]/$D$134</f>
        <v>3.0902834201051714E-2</v>
      </c>
      <c r="H153" s="27">
        <f>redesmedia[[#This Row],[Diferencias]]/redesmedia[[#This Row],[Presupuesto]]</f>
        <v>-0.56270835665612573</v>
      </c>
      <c r="I153" s="27">
        <f>redesmedia[[#This Row],[% DESVIACIÓN]]*redesmedia[[#This Row],[% EN PPTO]]</f>
        <v>-1.2445110520892096E-2</v>
      </c>
    </row>
    <row r="154" spans="2:9" ht="13.2" x14ac:dyDescent="0.25">
      <c r="B154" s="23" t="s">
        <v>75</v>
      </c>
      <c r="C154" s="24">
        <v>14845205.74</v>
      </c>
      <c r="D154" s="24">
        <v>13950769.84</v>
      </c>
      <c r="E154" s="24">
        <f t="shared" si="4"/>
        <v>894435.90000000037</v>
      </c>
      <c r="F154" s="27">
        <f>redesmedia[[#This Row],[Presupuesto]]/$C$134</f>
        <v>6.4415685453576288E-2</v>
      </c>
      <c r="G154" s="27">
        <f>redesmedia[[#This Row],[Ejecutado]]/$D$134</f>
        <v>5.4126328589361193E-2</v>
      </c>
      <c r="H154" s="27">
        <f>redesmedia[[#This Row],[Diferencias]]/redesmedia[[#This Row],[Presupuesto]]</f>
        <v>6.0250825462793506E-2</v>
      </c>
      <c r="I154" s="27">
        <f>redesmedia[[#This Row],[% DESVIACIÓN]]*redesmedia[[#This Row],[% EN PPTO]]</f>
        <v>3.8810982213296316E-3</v>
      </c>
    </row>
    <row r="155" spans="2:9" ht="13.2" x14ac:dyDescent="0.25">
      <c r="B155" s="23" t="s">
        <v>74</v>
      </c>
      <c r="C155" s="24">
        <f>17091619.3+56725</f>
        <v>17148344.300000001</v>
      </c>
      <c r="D155" s="24">
        <f>18384389.91+18435+2263000</f>
        <v>20665824.91</v>
      </c>
      <c r="E155" s="24">
        <f t="shared" si="4"/>
        <v>-3517480.6099999994</v>
      </c>
      <c r="F155" s="27">
        <f>redesmedia[[#This Row],[Presupuesto]]/$C$134</f>
        <v>7.4409366351996936E-2</v>
      </c>
      <c r="G155" s="27">
        <f>redesmedia[[#This Row],[Ejecutado]]/$D$134</f>
        <v>8.0179462673212992E-2</v>
      </c>
      <c r="H155" s="27">
        <f>redesmedia[[#This Row],[Diferencias]]/redesmedia[[#This Row],[Presupuesto]]</f>
        <v>-0.2051207130241722</v>
      </c>
      <c r="I155" s="27">
        <f>redesmedia[[#This Row],[% DESVIACIÓN]]*redesmedia[[#This Row],[% EN PPTO]]</f>
        <v>-1.5262902281798458E-2</v>
      </c>
    </row>
    <row r="156" spans="2:9" ht="13.2" x14ac:dyDescent="0.25">
      <c r="B156" s="23" t="s">
        <v>73</v>
      </c>
      <c r="C156" s="24">
        <v>0.01</v>
      </c>
      <c r="D156" s="24">
        <v>13710828.949999999</v>
      </c>
      <c r="E156" s="24">
        <f t="shared" si="4"/>
        <v>-13710828.939999999</v>
      </c>
      <c r="F156" s="27">
        <f>redesmedia[[#This Row],[Presupuesto]]/$C$134</f>
        <v>4.3391574749287563E-11</v>
      </c>
      <c r="G156" s="27">
        <f>redesmedia[[#This Row],[Ejecutado]]/$D$134</f>
        <v>5.3195403658112823E-2</v>
      </c>
      <c r="H156" s="27">
        <f>redesmedia[[#This Row],[Diferencias]]/redesmedia[[#This Row],[Presupuesto]]</f>
        <v>-1371082894</v>
      </c>
      <c r="I156" s="27">
        <f>redesmedia[[#This Row],[% DESVIACIÓN]]*redesmedia[[#This Row],[% EN PPTO]]</f>
        <v>-5.9493445882470519E-2</v>
      </c>
    </row>
    <row r="157" spans="2:9" ht="13.2" x14ac:dyDescent="0.25">
      <c r="B157" s="23" t="s">
        <v>72</v>
      </c>
      <c r="C157" s="24">
        <v>106211.01</v>
      </c>
      <c r="D157" s="24">
        <v>35947.199999999997</v>
      </c>
      <c r="E157" s="24">
        <f t="shared" si="4"/>
        <v>70263.81</v>
      </c>
      <c r="F157" s="27">
        <f>redesmedia[[#This Row],[Presupuesto]]/$C$134</f>
        <v>4.6086629796123288E-4</v>
      </c>
      <c r="G157" s="27">
        <f>redesmedia[[#This Row],[Ejecutado]]/$D$134</f>
        <v>1.3946828607900569E-4</v>
      </c>
      <c r="H157" s="27">
        <f>redesmedia[[#This Row],[Diferencias]]/redesmedia[[#This Row],[Presupuesto]]</f>
        <v>0.66154921227093122</v>
      </c>
      <c r="I157" s="27">
        <f>redesmedia[[#This Row],[% DESVIACIÓN]]*redesmedia[[#This Row],[% EN PPTO]]</f>
        <v>3.048857363784739E-4</v>
      </c>
    </row>
    <row r="158" spans="2:9" ht="13.2" x14ac:dyDescent="0.25">
      <c r="B158" s="23" t="s">
        <v>71</v>
      </c>
      <c r="C158" s="24">
        <f>3672980.34+798621</f>
        <v>4471601.34</v>
      </c>
      <c r="D158" s="24">
        <f>1143874.99+451963+706909+591309</f>
        <v>2894055.99</v>
      </c>
      <c r="E158" s="24">
        <f t="shared" si="4"/>
        <v>1577545.3499999996</v>
      </c>
      <c r="F158" s="27">
        <f>redesmedia[[#This Row],[Presupuesto]]/$C$134</f>
        <v>1.9402982379362443E-2</v>
      </c>
      <c r="G158" s="27">
        <f>redesmedia[[#This Row],[Ejecutado]]/$D$134</f>
        <v>1.1228385764175794E-2</v>
      </c>
      <c r="H158" s="27">
        <f>redesmedia[[#This Row],[Diferencias]]/redesmedia[[#This Row],[Presupuesto]]</f>
        <v>0.35279203803083209</v>
      </c>
      <c r="I158" s="27">
        <f>redesmedia[[#This Row],[% DESVIACIÓN]]*redesmedia[[#This Row],[% EN PPTO]]</f>
        <v>6.8452176974915999E-3</v>
      </c>
    </row>
    <row r="159" spans="2:9" ht="13.2" x14ac:dyDescent="0.25">
      <c r="B159" s="23" t="s">
        <v>69</v>
      </c>
      <c r="C159" s="24">
        <v>1583834.17</v>
      </c>
      <c r="D159" s="24">
        <v>1146102.74</v>
      </c>
      <c r="E159" s="24">
        <f t="shared" si="4"/>
        <v>437731.42999999993</v>
      </c>
      <c r="F159" s="27">
        <f>redesmedia[[#This Row],[Presupuesto]]/$C$134</f>
        <v>6.8725058778030821E-3</v>
      </c>
      <c r="G159" s="27">
        <f>redesmedia[[#This Row],[Ejecutado]]/$D$134</f>
        <v>4.4466602355191023E-3</v>
      </c>
      <c r="H159" s="27">
        <f>redesmedia[[#This Row],[Diferencias]]/redesmedia[[#This Row],[Presupuesto]]</f>
        <v>0.27637453357885311</v>
      </c>
      <c r="I159" s="27">
        <f>redesmedia[[#This Row],[% DESVIACIÓN]]*redesmedia[[#This Row],[% EN PPTO]]</f>
        <v>1.8993856064957533E-3</v>
      </c>
    </row>
    <row r="160" spans="2:9" ht="13.2" x14ac:dyDescent="0.25">
      <c r="B160" s="23" t="s">
        <v>61</v>
      </c>
      <c r="C160" s="24">
        <v>57251585.159999996</v>
      </c>
      <c r="D160" s="24">
        <v>80689894</v>
      </c>
      <c r="E160" s="24">
        <f t="shared" si="4"/>
        <v>-23438308.840000004</v>
      </c>
      <c r="F160" s="27">
        <f>redesmedia[[#This Row],[Presupuesto]]/$C$134</f>
        <v>0.24842364369853426</v>
      </c>
      <c r="G160" s="27">
        <f>redesmedia[[#This Row],[Ejecutado]]/$D$134</f>
        <v>0.31306141285208988</v>
      </c>
      <c r="H160" s="27">
        <f>redesmedia[[#This Row],[Diferencias]]/redesmedia[[#This Row],[Presupuesto]]</f>
        <v>-0.40939143911032988</v>
      </c>
      <c r="I160" s="27">
        <f>redesmedia[[#This Row],[% DESVIACIÓN]]*redesmedia[[#This Row],[% EN PPTO]]</f>
        <v>-0.10170251300277477</v>
      </c>
    </row>
    <row r="161" spans="2:9" ht="13.2" x14ac:dyDescent="0.25">
      <c r="B161" s="23" t="s">
        <v>62</v>
      </c>
      <c r="C161" s="24">
        <v>8659359.3200000003</v>
      </c>
      <c r="D161" s="24">
        <v>9238058.5</v>
      </c>
      <c r="E161" s="24">
        <f t="shared" si="4"/>
        <v>-578699.1799999997</v>
      </c>
      <c r="F161" s="27">
        <f>redesmedia[[#This Row],[Presupuesto]]/$C$134</f>
        <v>3.7574323721471993E-2</v>
      </c>
      <c r="G161" s="27">
        <f>redesmedia[[#This Row],[Ejecutado]]/$D$134</f>
        <v>3.5841906621171891E-2</v>
      </c>
      <c r="H161" s="27">
        <f>redesmedia[[#This Row],[Diferencias]]/redesmedia[[#This Row],[Presupuesto]]</f>
        <v>-6.6829329816977687E-2</v>
      </c>
      <c r="I161" s="27">
        <f>redesmedia[[#This Row],[% DESVIACIÓN]]*redesmedia[[#This Row],[% EN PPTO]]</f>
        <v>-2.5110668726321403E-3</v>
      </c>
    </row>
    <row r="162" spans="2:9" ht="13.2" x14ac:dyDescent="0.25">
      <c r="B162" s="23" t="s">
        <v>63</v>
      </c>
      <c r="C162" s="24">
        <v>1105093.07</v>
      </c>
      <c r="D162" s="24">
        <v>407555.96</v>
      </c>
      <c r="E162" s="24">
        <f t="shared" si="4"/>
        <v>697537.1100000001</v>
      </c>
      <c r="F162" s="27">
        <f>redesmedia[[#This Row],[Presupuesto]]/$C$134</f>
        <v>4.7951728551824677E-3</v>
      </c>
      <c r="G162" s="27">
        <f>redesmedia[[#This Row],[Ejecutado]]/$D$134</f>
        <v>1.581239462947985E-3</v>
      </c>
      <c r="H162" s="27">
        <f>redesmedia[[#This Row],[Diferencias]]/redesmedia[[#This Row],[Presupuesto]]</f>
        <v>0.63120213938179892</v>
      </c>
      <c r="I162" s="27">
        <f>redesmedia[[#This Row],[% DESVIACIÓN]]*redesmedia[[#This Row],[% EN PPTO]]</f>
        <v>3.0267233648967025E-3</v>
      </c>
    </row>
    <row r="163" spans="2:9" ht="13.2" x14ac:dyDescent="0.25">
      <c r="B163" s="23" t="s">
        <v>70</v>
      </c>
      <c r="C163" s="24">
        <v>6486927.79</v>
      </c>
      <c r="D163" s="24">
        <v>3188558.03</v>
      </c>
      <c r="E163" s="24">
        <f t="shared" si="4"/>
        <v>3298369.7600000002</v>
      </c>
      <c r="F163" s="27">
        <f>redesmedia[[#This Row],[Presupuesto]]/$C$134</f>
        <v>2.814780120930158E-2</v>
      </c>
      <c r="G163" s="27">
        <f>redesmedia[[#This Row],[Ejecutado]]/$D$134</f>
        <v>1.237099756052073E-2</v>
      </c>
      <c r="H163" s="27">
        <f>redesmedia[[#This Row],[Diferencias]]/redesmedia[[#This Row],[Presupuesto]]</f>
        <v>0.50846407833992557</v>
      </c>
      <c r="I163" s="27">
        <f>redesmedia[[#This Row],[% DESVIACIÓN]]*redesmedia[[#This Row],[% EN PPTO]]</f>
        <v>1.431214579918297E-2</v>
      </c>
    </row>
    <row r="164" spans="2:9" ht="13.2" x14ac:dyDescent="0.25">
      <c r="B164" s="23" t="s">
        <v>64</v>
      </c>
      <c r="C164" s="24">
        <v>0.01</v>
      </c>
      <c r="D164" s="24">
        <v>18824078.280000001</v>
      </c>
      <c r="E164" s="24">
        <f t="shared" si="4"/>
        <v>-18824078.27</v>
      </c>
      <c r="F164" s="27">
        <f>redesmedia[[#This Row],[Presupuesto]]/$C$134</f>
        <v>4.3391574749287563E-11</v>
      </c>
      <c r="G164" s="27">
        <f>redesmedia[[#This Row],[Ejecutado]]/$D$134</f>
        <v>7.3033836702959834E-2</v>
      </c>
      <c r="H164" s="27">
        <f>redesmedia[[#This Row],[Diferencias]]/redesmedia[[#This Row],[Presupuesto]]</f>
        <v>-1882407827</v>
      </c>
      <c r="I164" s="27">
        <f>redesmedia[[#This Row],[% DESVIACIÓN]]*redesmedia[[#This Row],[% EN PPTO]]</f>
        <v>-8.1680639933914473E-2</v>
      </c>
    </row>
    <row r="165" spans="2:9" ht="13.2" x14ac:dyDescent="0.25">
      <c r="B165" s="23" t="s">
        <v>65</v>
      </c>
      <c r="C165" s="24">
        <v>0.01</v>
      </c>
      <c r="D165" s="24">
        <v>3182046</v>
      </c>
      <c r="E165" s="24">
        <f t="shared" si="4"/>
        <v>-3182045.99</v>
      </c>
      <c r="F165" s="27">
        <f>redesmedia[[#This Row],[Presupuesto]]/$C$134</f>
        <v>4.3391574749287563E-11</v>
      </c>
      <c r="G165" s="27">
        <f>redesmedia[[#This Row],[Ejecutado]]/$D$134</f>
        <v>1.2345732125021025E-2</v>
      </c>
      <c r="H165" s="27">
        <f>redesmedia[[#This Row],[Diferencias]]/redesmedia[[#This Row],[Presupuesto]]</f>
        <v>-318204599</v>
      </c>
      <c r="I165" s="27">
        <f>redesmedia[[#This Row],[% DESVIACIÓN]]*redesmedia[[#This Row],[% EN PPTO]]</f>
        <v>-1.3807398643075574E-2</v>
      </c>
    </row>
    <row r="166" spans="2:9" x14ac:dyDescent="0.25">
      <c r="B166" s="5"/>
      <c r="C166" s="2"/>
      <c r="D166" s="2"/>
      <c r="E166" s="2"/>
    </row>
    <row r="167" spans="2:9" ht="14.4" x14ac:dyDescent="0.3">
      <c r="B167" s="12" t="s">
        <v>88</v>
      </c>
      <c r="C167"/>
    </row>
    <row r="168" spans="2:9" ht="14.4" x14ac:dyDescent="0.3">
      <c r="B168"/>
      <c r="C168"/>
    </row>
    <row r="169" spans="2:9" ht="14.4" x14ac:dyDescent="0.3">
      <c r="B169" s="10" t="s">
        <v>79</v>
      </c>
      <c r="C169" t="s">
        <v>81</v>
      </c>
      <c r="D169"/>
    </row>
    <row r="170" spans="2:9" ht="14.4" x14ac:dyDescent="0.3">
      <c r="B170" s="11" t="s">
        <v>74</v>
      </c>
      <c r="C170" s="13">
        <v>-1.5262902281798458E-2</v>
      </c>
      <c r="D170"/>
    </row>
    <row r="171" spans="2:9" ht="14.4" x14ac:dyDescent="0.3">
      <c r="B171" s="11" t="s">
        <v>75</v>
      </c>
      <c r="C171" s="13">
        <v>3.8810982213296316E-3</v>
      </c>
      <c r="D171"/>
    </row>
    <row r="172" spans="2:9" ht="14.4" x14ac:dyDescent="0.3">
      <c r="B172" s="11" t="s">
        <v>60</v>
      </c>
      <c r="C172" s="13">
        <v>1.120653242919246E-3</v>
      </c>
      <c r="D172"/>
    </row>
    <row r="173" spans="2:9" ht="14.4" x14ac:dyDescent="0.3">
      <c r="B173" s="11" t="s">
        <v>59</v>
      </c>
      <c r="C173" s="13">
        <v>-1.7282465454069289E-3</v>
      </c>
      <c r="D173"/>
    </row>
    <row r="174" spans="2:9" ht="14.4" x14ac:dyDescent="0.3">
      <c r="B174" s="11" t="s">
        <v>68</v>
      </c>
      <c r="C174" s="13">
        <v>3.7525261648951334E-2</v>
      </c>
      <c r="D174"/>
    </row>
    <row r="175" spans="2:9" ht="14.4" x14ac:dyDescent="0.3">
      <c r="B175" s="11" t="s">
        <v>76</v>
      </c>
      <c r="C175" s="13">
        <v>-1.2445110520892096E-2</v>
      </c>
      <c r="D175"/>
    </row>
    <row r="176" spans="2:9" ht="14.4" x14ac:dyDescent="0.3">
      <c r="B176" s="11" t="s">
        <v>73</v>
      </c>
      <c r="C176" s="13">
        <v>-5.9493445882470519E-2</v>
      </c>
      <c r="D176"/>
    </row>
    <row r="177" spans="2:4" ht="14.4" x14ac:dyDescent="0.3">
      <c r="B177" s="11" t="s">
        <v>77</v>
      </c>
      <c r="C177" s="13">
        <v>-1.1401753944441867E-2</v>
      </c>
      <c r="D177"/>
    </row>
    <row r="178" spans="2:4" ht="14.4" x14ac:dyDescent="0.3">
      <c r="B178" s="11" t="s">
        <v>64</v>
      </c>
      <c r="C178" s="13">
        <v>-8.1680639933914473E-2</v>
      </c>
      <c r="D178"/>
    </row>
    <row r="179" spans="2:4" ht="14.4" x14ac:dyDescent="0.3">
      <c r="B179" s="11" t="s">
        <v>49</v>
      </c>
      <c r="C179" s="13">
        <v>-5.8398236721327488E-3</v>
      </c>
      <c r="D179"/>
    </row>
    <row r="180" spans="2:4" ht="14.4" x14ac:dyDescent="0.3">
      <c r="B180" s="11" t="s">
        <v>54</v>
      </c>
      <c r="C180" s="13">
        <v>-5.467338375018658E-3</v>
      </c>
      <c r="D180"/>
    </row>
    <row r="181" spans="2:4" ht="14.4" x14ac:dyDescent="0.3">
      <c r="B181" s="11" t="s">
        <v>53</v>
      </c>
      <c r="C181" s="13">
        <v>3.0571060327180589E-2</v>
      </c>
      <c r="D181"/>
    </row>
    <row r="182" spans="2:4" ht="14.4" x14ac:dyDescent="0.3">
      <c r="B182" s="11" t="s">
        <v>51</v>
      </c>
      <c r="C182" s="13">
        <v>2.0166846923592139E-2</v>
      </c>
      <c r="D182"/>
    </row>
    <row r="183" spans="2:4" ht="14.4" x14ac:dyDescent="0.3">
      <c r="B183" s="11" t="s">
        <v>52</v>
      </c>
      <c r="C183" s="13">
        <v>6.1666106983838797E-3</v>
      </c>
      <c r="D183"/>
    </row>
    <row r="184" spans="2:4" ht="14.4" x14ac:dyDescent="0.3">
      <c r="B184" s="11" t="s">
        <v>48</v>
      </c>
      <c r="C184" s="13">
        <v>6.4539382943895021E-4</v>
      </c>
      <c r="D184"/>
    </row>
    <row r="185" spans="2:4" ht="14.4" x14ac:dyDescent="0.3">
      <c r="B185" s="11" t="s">
        <v>70</v>
      </c>
      <c r="C185" s="13">
        <v>1.431214579918297E-2</v>
      </c>
      <c r="D185"/>
    </row>
    <row r="186" spans="2:4" ht="14.4" x14ac:dyDescent="0.3">
      <c r="B186" s="11" t="s">
        <v>58</v>
      </c>
      <c r="C186" s="13">
        <v>8.2690640582415015E-3</v>
      </c>
      <c r="D186"/>
    </row>
    <row r="187" spans="2:4" ht="14.4" x14ac:dyDescent="0.3">
      <c r="B187" s="11" t="s">
        <v>65</v>
      </c>
      <c r="C187" s="13">
        <v>-1.3807398643075574E-2</v>
      </c>
    </row>
    <row r="188" spans="2:4" ht="14.4" x14ac:dyDescent="0.3">
      <c r="B188" s="11" t="s">
        <v>56</v>
      </c>
      <c r="C188" s="13">
        <v>4.2048439754981563E-2</v>
      </c>
    </row>
    <row r="189" spans="2:4" ht="14.4" x14ac:dyDescent="0.3">
      <c r="B189" s="11" t="s">
        <v>62</v>
      </c>
      <c r="C189" s="13">
        <v>-2.5110668726321403E-3</v>
      </c>
    </row>
    <row r="190" spans="2:4" ht="14.4" x14ac:dyDescent="0.3">
      <c r="B190" s="11" t="s">
        <v>50</v>
      </c>
      <c r="C190" s="13">
        <v>7.477567195120995E-3</v>
      </c>
    </row>
    <row r="191" spans="2:4" ht="14.4" x14ac:dyDescent="0.3">
      <c r="B191" s="11" t="s">
        <v>78</v>
      </c>
      <c r="C191" s="13"/>
    </row>
    <row r="192" spans="2:4" ht="14.4" x14ac:dyDescent="0.3">
      <c r="B192" s="11" t="s">
        <v>57</v>
      </c>
      <c r="C192" s="13">
        <v>1.539958201058329E-2</v>
      </c>
    </row>
    <row r="193" spans="2:7" ht="14.4" x14ac:dyDescent="0.3">
      <c r="B193" s="11" t="s">
        <v>61</v>
      </c>
      <c r="C193" s="13">
        <v>-0.10170251300277477</v>
      </c>
    </row>
    <row r="194" spans="2:7" ht="14.4" x14ac:dyDescent="0.3">
      <c r="B194" s="11" t="s">
        <v>71</v>
      </c>
      <c r="C194" s="13">
        <v>6.8452176974915999E-3</v>
      </c>
    </row>
    <row r="195" spans="2:7" ht="14.4" x14ac:dyDescent="0.3">
      <c r="B195" s="11" t="s">
        <v>72</v>
      </c>
      <c r="C195" s="13">
        <v>3.048857363784739E-4</v>
      </c>
    </row>
    <row r="196" spans="2:7" ht="14.4" x14ac:dyDescent="0.3">
      <c r="B196" s="11" t="s">
        <v>69</v>
      </c>
      <c r="C196" s="13">
        <v>1.8993856064957533E-3</v>
      </c>
    </row>
    <row r="197" spans="2:7" ht="14.4" x14ac:dyDescent="0.3">
      <c r="B197" s="11" t="s">
        <v>67</v>
      </c>
      <c r="C197" s="13">
        <v>6.0690420088908952E-3</v>
      </c>
    </row>
    <row r="198" spans="2:7" ht="14.4" x14ac:dyDescent="0.3">
      <c r="B198" s="11" t="s">
        <v>66</v>
      </c>
      <c r="C198" s="13">
        <v>1.1429278088136834E-2</v>
      </c>
    </row>
    <row r="199" spans="2:7" ht="14.4" x14ac:dyDescent="0.3">
      <c r="B199" s="11" t="s">
        <v>55</v>
      </c>
      <c r="C199" s="13">
        <v>-2.4212498666710887E-2</v>
      </c>
    </row>
    <row r="200" spans="2:7" ht="14.4" x14ac:dyDescent="0.3">
      <c r="B200" s="11" t="s">
        <v>63</v>
      </c>
      <c r="C200" s="13">
        <v>3.0267233648967025E-3</v>
      </c>
    </row>
    <row r="201" spans="2:7" ht="14.4" x14ac:dyDescent="0.3">
      <c r="B201" s="11" t="s">
        <v>80</v>
      </c>
      <c r="C201" s="13">
        <v>-0.11839448212907278</v>
      </c>
    </row>
    <row r="205" spans="2:7" ht="14.4" x14ac:dyDescent="0.3">
      <c r="B205" s="10" t="s">
        <v>79</v>
      </c>
      <c r="C205" t="s">
        <v>81</v>
      </c>
      <c r="F205" s="10" t="s">
        <v>79</v>
      </c>
      <c r="G205" t="s">
        <v>81</v>
      </c>
    </row>
    <row r="206" spans="2:7" ht="14.4" x14ac:dyDescent="0.3">
      <c r="B206" s="37" t="s">
        <v>61</v>
      </c>
      <c r="C206" s="38">
        <v>-0.10170251300277477</v>
      </c>
      <c r="D206" s="40" t="s">
        <v>246</v>
      </c>
      <c r="F206" s="11" t="s">
        <v>72</v>
      </c>
      <c r="G206" s="13">
        <v>3.048857363784739E-4</v>
      </c>
    </row>
    <row r="207" spans="2:7" ht="14.4" x14ac:dyDescent="0.3">
      <c r="B207" s="37" t="s">
        <v>64</v>
      </c>
      <c r="C207" s="38">
        <v>-8.1680639933914473E-2</v>
      </c>
      <c r="D207" s="40"/>
      <c r="F207" s="11" t="s">
        <v>48</v>
      </c>
      <c r="G207" s="13">
        <v>6.4539382943895021E-4</v>
      </c>
    </row>
    <row r="208" spans="2:7" ht="14.4" x14ac:dyDescent="0.3">
      <c r="B208" s="37" t="s">
        <v>73</v>
      </c>
      <c r="C208" s="38">
        <v>-5.9493445882470519E-2</v>
      </c>
      <c r="D208" s="40"/>
      <c r="F208" s="11" t="s">
        <v>60</v>
      </c>
      <c r="G208" s="13">
        <v>1.120653242919246E-3</v>
      </c>
    </row>
    <row r="209" spans="2:7" ht="14.4" x14ac:dyDescent="0.3">
      <c r="B209" s="37" t="s">
        <v>55</v>
      </c>
      <c r="C209" s="38">
        <v>-2.4212498666710887E-2</v>
      </c>
      <c r="D209" s="40"/>
      <c r="F209" s="11" t="s">
        <v>69</v>
      </c>
      <c r="G209" s="13">
        <v>1.8993856064957533E-3</v>
      </c>
    </row>
    <row r="210" spans="2:7" ht="14.4" x14ac:dyDescent="0.3">
      <c r="B210" s="11" t="s">
        <v>74</v>
      </c>
      <c r="C210" s="13">
        <v>-1.5262902281798458E-2</v>
      </c>
      <c r="F210" s="11" t="s">
        <v>63</v>
      </c>
      <c r="G210" s="13">
        <v>3.0267233648967025E-3</v>
      </c>
    </row>
    <row r="211" spans="2:7" ht="14.4" x14ac:dyDescent="0.3">
      <c r="B211" s="11" t="s">
        <v>65</v>
      </c>
      <c r="C211" s="13">
        <v>-1.3807398643075574E-2</v>
      </c>
      <c r="F211" s="11" t="s">
        <v>75</v>
      </c>
      <c r="G211" s="13">
        <v>3.8810982213296316E-3</v>
      </c>
    </row>
    <row r="212" spans="2:7" ht="14.4" x14ac:dyDescent="0.3">
      <c r="B212" s="11" t="s">
        <v>76</v>
      </c>
      <c r="C212" s="13">
        <v>-1.2445110520892096E-2</v>
      </c>
      <c r="F212" s="11" t="s">
        <v>67</v>
      </c>
      <c r="G212" s="13">
        <v>6.0690420088908952E-3</v>
      </c>
    </row>
    <row r="213" spans="2:7" ht="14.4" x14ac:dyDescent="0.3">
      <c r="B213" s="11" t="s">
        <v>77</v>
      </c>
      <c r="C213" s="13">
        <v>-1.1401753944441867E-2</v>
      </c>
      <c r="F213" s="11" t="s">
        <v>52</v>
      </c>
      <c r="G213" s="13">
        <v>6.1666106983838797E-3</v>
      </c>
    </row>
    <row r="214" spans="2:7" ht="14.4" x14ac:dyDescent="0.3">
      <c r="B214" s="11" t="s">
        <v>49</v>
      </c>
      <c r="C214" s="13">
        <v>-5.8398236721327488E-3</v>
      </c>
      <c r="F214" s="11" t="s">
        <v>71</v>
      </c>
      <c r="G214" s="13">
        <v>6.8452176974915999E-3</v>
      </c>
    </row>
    <row r="215" spans="2:7" ht="14.4" x14ac:dyDescent="0.3">
      <c r="B215" s="11" t="s">
        <v>54</v>
      </c>
      <c r="C215" s="13">
        <v>-5.467338375018658E-3</v>
      </c>
      <c r="F215" s="11" t="s">
        <v>50</v>
      </c>
      <c r="G215" s="13">
        <v>7.477567195120995E-3</v>
      </c>
    </row>
    <row r="216" spans="2:7" ht="14.4" x14ac:dyDescent="0.3">
      <c r="B216" s="11" t="s">
        <v>62</v>
      </c>
      <c r="C216" s="13">
        <v>-2.5110668726321403E-3</v>
      </c>
      <c r="F216" s="11" t="s">
        <v>58</v>
      </c>
      <c r="G216" s="13">
        <v>8.2690640582415015E-3</v>
      </c>
    </row>
    <row r="217" spans="2:7" ht="14.4" x14ac:dyDescent="0.3">
      <c r="B217" s="11" t="s">
        <v>59</v>
      </c>
      <c r="C217" s="13">
        <v>-1.7282465454069289E-3</v>
      </c>
      <c r="F217" s="11" t="s">
        <v>66</v>
      </c>
      <c r="G217" s="13">
        <v>1.1429278088136834E-2</v>
      </c>
    </row>
    <row r="218" spans="2:7" ht="14.4" x14ac:dyDescent="0.3">
      <c r="B218" s="11" t="s">
        <v>80</v>
      </c>
      <c r="C218" s="13">
        <v>-0.33555273834126914</v>
      </c>
      <c r="F218" s="11" t="s">
        <v>70</v>
      </c>
      <c r="G218" s="13">
        <v>1.431214579918297E-2</v>
      </c>
    </row>
    <row r="219" spans="2:7" ht="14.4" x14ac:dyDescent="0.3">
      <c r="B219"/>
      <c r="C219"/>
      <c r="F219" s="11" t="s">
        <v>57</v>
      </c>
      <c r="G219" s="13">
        <v>1.539958201058329E-2</v>
      </c>
    </row>
    <row r="220" spans="2:7" ht="14.4" x14ac:dyDescent="0.3">
      <c r="C220" s="14"/>
      <c r="F220" s="11" t="s">
        <v>51</v>
      </c>
      <c r="G220" s="13">
        <v>2.0166846923592139E-2</v>
      </c>
    </row>
    <row r="221" spans="2:7" ht="14.4" x14ac:dyDescent="0.3">
      <c r="C221"/>
      <c r="F221" s="11" t="s">
        <v>53</v>
      </c>
      <c r="G221" s="13">
        <v>3.0571060327180589E-2</v>
      </c>
    </row>
    <row r="222" spans="2:7" ht="14.4" x14ac:dyDescent="0.3">
      <c r="C222"/>
      <c r="F222" s="11" t="s">
        <v>68</v>
      </c>
      <c r="G222" s="13">
        <v>3.7525261648951334E-2</v>
      </c>
    </row>
    <row r="223" spans="2:7" ht="14.4" x14ac:dyDescent="0.3">
      <c r="B223"/>
      <c r="C223"/>
      <c r="F223" s="11" t="s">
        <v>56</v>
      </c>
      <c r="G223" s="13">
        <v>4.2048439754981563E-2</v>
      </c>
    </row>
    <row r="224" spans="2:7" ht="14.4" x14ac:dyDescent="0.3">
      <c r="B224"/>
      <c r="C224"/>
      <c r="F224" s="11" t="s">
        <v>80</v>
      </c>
      <c r="G224" s="13">
        <v>0.21715825621219634</v>
      </c>
    </row>
    <row r="225" spans="2:3" ht="14.4" x14ac:dyDescent="0.3">
      <c r="B225"/>
      <c r="C225"/>
    </row>
    <row r="226" spans="2:3" ht="14.4" x14ac:dyDescent="0.3">
      <c r="B226" s="41" t="s">
        <v>89</v>
      </c>
      <c r="C226"/>
    </row>
    <row r="227" spans="2:3" ht="14.4" x14ac:dyDescent="0.3">
      <c r="B227" s="41" t="s">
        <v>90</v>
      </c>
      <c r="C227"/>
    </row>
    <row r="228" spans="2:3" ht="14.4" x14ac:dyDescent="0.3">
      <c r="B228" s="41" t="s">
        <v>91</v>
      </c>
      <c r="C228"/>
    </row>
    <row r="229" spans="2:3" ht="14.4" x14ac:dyDescent="0.3">
      <c r="B229" s="42"/>
      <c r="C229"/>
    </row>
    <row r="230" spans="2:3" ht="14.4" x14ac:dyDescent="0.3">
      <c r="B230"/>
      <c r="C230"/>
    </row>
    <row r="231" spans="2:3" ht="14.4" x14ac:dyDescent="0.3">
      <c r="B231"/>
      <c r="C231"/>
    </row>
    <row r="232" spans="2:3" ht="14.4" x14ac:dyDescent="0.3">
      <c r="B232"/>
      <c r="C232"/>
    </row>
    <row r="233" spans="2:3" ht="14.4" x14ac:dyDescent="0.3">
      <c r="B233"/>
      <c r="C233"/>
    </row>
    <row r="234" spans="2:3" ht="14.4" x14ac:dyDescent="0.3">
      <c r="B234"/>
      <c r="C234"/>
    </row>
    <row r="235" spans="2:3" ht="14.4" x14ac:dyDescent="0.3">
      <c r="B235"/>
      <c r="C235"/>
    </row>
    <row r="236" spans="2:3" ht="14.4" x14ac:dyDescent="0.3">
      <c r="B236"/>
      <c r="C236"/>
    </row>
    <row r="237" spans="2:3" ht="14.4" x14ac:dyDescent="0.3">
      <c r="B237"/>
      <c r="C237"/>
    </row>
  </sheetData>
  <mergeCells count="3">
    <mergeCell ref="D38:D40"/>
    <mergeCell ref="D116:D119"/>
    <mergeCell ref="D206:D209"/>
  </mergeCells>
  <pageMargins left="0.75" right="0.75" top="1" bottom="1" header="0.5" footer="0.5"/>
  <drawing r:id="rId10"/>
  <legacyDrawing r:id="rId11"/>
  <controls>
    <mc:AlternateContent xmlns:mc="http://schemas.openxmlformats.org/markup-compatibility/2006">
      <mc:Choice Requires="x14">
        <control shapeId="3073" r:id="rId12" name="Control 1">
          <controlPr defaultSize="0" r:id="rId13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769620</xdr:colOff>
                <xdr:row>1</xdr:row>
                <xdr:rowOff>45720</xdr:rowOff>
              </to>
            </anchor>
          </controlPr>
        </control>
      </mc:Choice>
      <mc:Fallback>
        <control shapeId="3073" r:id="rId12" name="Control 1"/>
      </mc:Fallback>
    </mc:AlternateContent>
    <mc:AlternateContent xmlns:mc="http://schemas.openxmlformats.org/markup-compatibility/2006">
      <mc:Choice Requires="x14">
        <control shapeId="3074" r:id="rId14" name="Control 2">
          <controlPr defaultSize="0" r:id="rId15">
            <anchor moveWithCells="1">
              <from>
                <xdr:col>1</xdr:col>
                <xdr:colOff>762000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45720</xdr:rowOff>
              </to>
            </anchor>
          </controlPr>
        </control>
      </mc:Choice>
      <mc:Fallback>
        <control shapeId="3074" r:id="rId14" name="Control 2"/>
      </mc:Fallback>
    </mc:AlternateContent>
    <mc:AlternateContent xmlns:mc="http://schemas.openxmlformats.org/markup-compatibility/2006">
      <mc:Choice Requires="x14">
        <control shapeId="3075" r:id="rId16" name="Control 3">
          <controlPr defaultSize="0" r:id="rId17">
            <anchor moveWithCells="1">
              <from>
                <xdr:col>1</xdr:col>
                <xdr:colOff>0</xdr:colOff>
                <xdr:row>169</xdr:row>
                <xdr:rowOff>137160</xdr:rowOff>
              </from>
              <to>
                <xdr:col>1</xdr:col>
                <xdr:colOff>769620</xdr:colOff>
                <xdr:row>170</xdr:row>
                <xdr:rowOff>160020</xdr:rowOff>
              </to>
            </anchor>
          </controlPr>
        </control>
      </mc:Choice>
      <mc:Fallback>
        <control shapeId="3075" r:id="rId16" name="Control 3"/>
      </mc:Fallback>
    </mc:AlternateContent>
  </controls>
  <tableParts count="3">
    <tablePart r:id="rId18"/>
    <tablePart r:id="rId19"/>
    <tablePart r:id="rId20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7561F-E93F-4640-ADFE-7E2764BE56BF}">
  <sheetPr codeName="Hoja4"/>
  <dimension ref="B2:K430"/>
  <sheetViews>
    <sheetView zoomScale="85" zoomScaleNormal="85" workbookViewId="0">
      <selection activeCell="B238" sqref="B238"/>
    </sheetView>
  </sheetViews>
  <sheetFormatPr baseColWidth="10" defaultColWidth="11.44140625" defaultRowHeight="12" x14ac:dyDescent="0.25"/>
  <cols>
    <col min="1" max="1" width="4.6640625" style="1" customWidth="1"/>
    <col min="2" max="2" width="77.21875" style="16" customWidth="1"/>
    <col min="3" max="3" width="26.6640625" style="1" bestFit="1" customWidth="1"/>
    <col min="4" max="4" width="17.88671875" style="1" bestFit="1" customWidth="1"/>
    <col min="5" max="5" width="53.33203125" style="1" bestFit="1" customWidth="1"/>
    <col min="6" max="6" width="26.6640625" style="1" bestFit="1" customWidth="1"/>
    <col min="7" max="7" width="14.33203125" style="1" bestFit="1" customWidth="1"/>
    <col min="8" max="8" width="18.6640625" style="1" customWidth="1"/>
    <col min="9" max="9" width="17.33203125" style="1" customWidth="1"/>
    <col min="10" max="10" width="11.44140625" style="1"/>
    <col min="11" max="11" width="13.33203125" style="1" bestFit="1" customWidth="1"/>
    <col min="12" max="16384" width="11.44140625" style="1"/>
  </cols>
  <sheetData>
    <row r="2" spans="2:11" s="4" customFormat="1" ht="24" customHeight="1" x14ac:dyDescent="0.3">
      <c r="B2" s="7" t="s">
        <v>0</v>
      </c>
      <c r="C2" s="7" t="s">
        <v>1</v>
      </c>
      <c r="D2" s="22" t="s">
        <v>245</v>
      </c>
      <c r="E2" s="7" t="s">
        <v>2</v>
      </c>
      <c r="F2" s="8" t="s">
        <v>17</v>
      </c>
      <c r="G2" s="8" t="s">
        <v>18</v>
      </c>
      <c r="H2" s="8" t="s">
        <v>19</v>
      </c>
      <c r="I2" s="9" t="s">
        <v>20</v>
      </c>
      <c r="J2"/>
      <c r="K2"/>
    </row>
    <row r="3" spans="2:11" ht="13.2" x14ac:dyDescent="0.3">
      <c r="B3" s="25" t="s">
        <v>160</v>
      </c>
      <c r="C3" s="26">
        <v>599869662.10000002</v>
      </c>
      <c r="D3" s="26">
        <v>517364552.79000002</v>
      </c>
      <c r="E3" s="26">
        <f>SUM(E4:E70)</f>
        <v>82505109.349999949</v>
      </c>
      <c r="F3" s="27">
        <f>panel[[#This Row],[Presupuesto]]/$C$3</f>
        <v>1</v>
      </c>
      <c r="G3" s="27">
        <f>panel[[#This Row],[Ejecutado]]/$D$3</f>
        <v>1</v>
      </c>
      <c r="H3" s="27">
        <f>panel[[#This Row],[Diferencias]]/panel[[#This Row],[Presupuesto]]</f>
        <v>0.13753839302552712</v>
      </c>
      <c r="I3" s="27"/>
    </row>
    <row r="4" spans="2:11" ht="13.2" x14ac:dyDescent="0.25">
      <c r="B4" s="35" t="s">
        <v>92</v>
      </c>
      <c r="C4" s="24">
        <v>21242880</v>
      </c>
      <c r="D4" s="24">
        <v>21239055.359999999</v>
      </c>
      <c r="E4" s="24">
        <f>C4-D4</f>
        <v>3824.640000000596</v>
      </c>
      <c r="F4" s="27">
        <f>panel[[#This Row],[Presupuesto]]/$C$3</f>
        <v>3.5412492649876247E-2</v>
      </c>
      <c r="G4" s="27">
        <f>panel[[#This Row],[Ejecutado]]/$D$3</f>
        <v>4.1052397667106895E-2</v>
      </c>
      <c r="H4" s="27">
        <f>panel[[#This Row],[Diferencias]]/panel[[#This Row],[Presupuesto]]</f>
        <v>1.8004338394796732E-4</v>
      </c>
      <c r="I4" s="27">
        <f>panel[[#This Row],[% DESVIACIÓN]]*panel[[#This Row],[% EN PPTO]]</f>
        <v>6.3757850107162397E-6</v>
      </c>
    </row>
    <row r="5" spans="2:11" ht="13.2" x14ac:dyDescent="0.25">
      <c r="B5" s="35" t="s">
        <v>93</v>
      </c>
      <c r="C5" s="24">
        <v>0.01</v>
      </c>
      <c r="D5" s="24">
        <v>2350676.7000000002</v>
      </c>
      <c r="E5" s="24">
        <f t="shared" ref="E5:E36" si="0">C5-D5</f>
        <v>-2350676.6900000004</v>
      </c>
      <c r="F5" s="27">
        <f>panel[[#This Row],[Presupuesto]]/$C$3</f>
        <v>1.6670287950539779E-11</v>
      </c>
      <c r="G5" s="27">
        <f>panel[[#This Row],[Ejecutado]]/$D$3</f>
        <v>4.5435596376355294E-3</v>
      </c>
      <c r="H5" s="27">
        <f>panel[[#This Row],[Diferencias]]/panel[[#This Row],[Presupuesto]]</f>
        <v>-235067669.00000003</v>
      </c>
      <c r="I5" s="27">
        <f>panel[[#This Row],[% DESVIACIÓN]]*panel[[#This Row],[% EN PPTO]]</f>
        <v>-3.9186457300921735E-3</v>
      </c>
    </row>
    <row r="6" spans="2:11" ht="13.2" x14ac:dyDescent="0.25">
      <c r="B6" s="35" t="s">
        <v>94</v>
      </c>
      <c r="C6" s="24">
        <v>8436300</v>
      </c>
      <c r="D6" s="24">
        <v>9734567.0399999991</v>
      </c>
      <c r="E6" s="24">
        <f t="shared" si="0"/>
        <v>-1298267.0399999991</v>
      </c>
      <c r="F6" s="27">
        <f>panel[[#This Row],[Presupuesto]]/$C$3</f>
        <v>1.4063555023713875E-2</v>
      </c>
      <c r="G6" s="27">
        <f>panel[[#This Row],[Ejecutado]]/$D$3</f>
        <v>1.8815682264090659E-2</v>
      </c>
      <c r="H6" s="27">
        <f>panel[[#This Row],[Diferencias]]/panel[[#This Row],[Presupuesto]]</f>
        <v>-0.15389057288147637</v>
      </c>
      <c r="I6" s="27">
        <f>panel[[#This Row],[% DESVIACIÓN]]*panel[[#This Row],[% EN PPTO]]</f>
        <v>-2.1642485393494931E-3</v>
      </c>
    </row>
    <row r="7" spans="2:11" ht="13.2" x14ac:dyDescent="0.25">
      <c r="B7" s="35" t="s">
        <v>95</v>
      </c>
      <c r="C7" s="24">
        <v>5783040</v>
      </c>
      <c r="D7" s="24">
        <v>5756538.46</v>
      </c>
      <c r="E7" s="24">
        <f t="shared" si="0"/>
        <v>26501.540000000037</v>
      </c>
      <c r="F7" s="27">
        <f>panel[[#This Row],[Presupuesto]]/$C$3</f>
        <v>9.6404942029489574E-3</v>
      </c>
      <c r="G7" s="27">
        <f>panel[[#This Row],[Ejecutado]]/$D$3</f>
        <v>1.1126658038237494E-2</v>
      </c>
      <c r="H7" s="27">
        <f>panel[[#This Row],[Diferencias]]/panel[[#This Row],[Presupuesto]]</f>
        <v>4.5826312804338265E-3</v>
      </c>
      <c r="I7" s="27">
        <f>panel[[#This Row],[% DESVIACIÓN]]*panel[[#This Row],[% EN PPTO]]</f>
        <v>4.4178830293274865E-5</v>
      </c>
    </row>
    <row r="8" spans="2:11" ht="13.2" x14ac:dyDescent="0.25">
      <c r="B8" s="35" t="s">
        <v>96</v>
      </c>
      <c r="C8" s="24">
        <v>15862000</v>
      </c>
      <c r="D8" s="24">
        <v>17774615.100000001</v>
      </c>
      <c r="E8" s="24">
        <f t="shared" si="0"/>
        <v>-1912615.1000000015</v>
      </c>
      <c r="F8" s="27">
        <f>panel[[#This Row],[Presupuesto]]/$C$3</f>
        <v>2.6442410747146199E-2</v>
      </c>
      <c r="G8" s="27">
        <f>panel[[#This Row],[Ejecutado]]/$D$3</f>
        <v>3.435607446267154E-2</v>
      </c>
      <c r="H8" s="27">
        <f>panel[[#This Row],[Diferencias]]/panel[[#This Row],[Presupuesto]]</f>
        <v>-0.12057843273231632</v>
      </c>
      <c r="I8" s="27">
        <f>panel[[#This Row],[% DESVIACIÓN]]*panel[[#This Row],[% EN PPTO]]</f>
        <v>-3.1883844455550458E-3</v>
      </c>
    </row>
    <row r="9" spans="2:11" ht="13.2" x14ac:dyDescent="0.25">
      <c r="B9" s="35" t="s">
        <v>97</v>
      </c>
      <c r="C9" s="24">
        <v>26468000</v>
      </c>
      <c r="D9" s="24">
        <v>26420191.199999999</v>
      </c>
      <c r="E9" s="24">
        <f t="shared" si="0"/>
        <v>47808.800000000745</v>
      </c>
      <c r="F9" s="27">
        <f>panel[[#This Row],[Presupuesto]]/$C$3</f>
        <v>4.4122918147488692E-2</v>
      </c>
      <c r="G9" s="27">
        <f>panel[[#This Row],[Ejecutado]]/$D$3</f>
        <v>5.1066875489484957E-2</v>
      </c>
      <c r="H9" s="27">
        <f>panel[[#This Row],[Diferencias]]/panel[[#This Row],[Presupuesto]]</f>
        <v>1.8062868369351952E-3</v>
      </c>
      <c r="I9" s="27">
        <f>panel[[#This Row],[% DESVIACIÓN]]*panel[[#This Row],[% EN PPTO]]</f>
        <v>7.9698646256977872E-5</v>
      </c>
    </row>
    <row r="10" spans="2:11" ht="13.2" x14ac:dyDescent="0.25">
      <c r="B10" s="35" t="s">
        <v>98</v>
      </c>
      <c r="C10" s="24">
        <v>27030500</v>
      </c>
      <c r="D10" s="24">
        <v>0</v>
      </c>
      <c r="E10" s="24">
        <f t="shared" si="0"/>
        <v>27030500</v>
      </c>
      <c r="F10" s="27">
        <f>panel[[#This Row],[Presupuesto]]/$C$3</f>
        <v>4.5060621844706557E-2</v>
      </c>
      <c r="G10" s="27">
        <f>panel[[#This Row],[Ejecutado]]/$D$3</f>
        <v>0</v>
      </c>
      <c r="H10" s="27">
        <f>panel[[#This Row],[Diferencias]]/panel[[#This Row],[Presupuesto]]</f>
        <v>1</v>
      </c>
      <c r="I10" s="27">
        <f>panel[[#This Row],[% DESVIACIÓN]]*panel[[#This Row],[% EN PPTO]]</f>
        <v>4.5060621844706557E-2</v>
      </c>
    </row>
    <row r="11" spans="2:11" ht="13.2" x14ac:dyDescent="0.25">
      <c r="B11" s="35" t="s">
        <v>99</v>
      </c>
      <c r="C11" s="24">
        <v>17781120</v>
      </c>
      <c r="D11" s="24">
        <v>17781534.719999999</v>
      </c>
      <c r="E11" s="24">
        <f t="shared" si="0"/>
        <v>-414.71999999880791</v>
      </c>
      <c r="F11" s="27">
        <f>panel[[#This Row],[Presupuesto]]/$C$3</f>
        <v>2.964163904831019E-2</v>
      </c>
      <c r="G11" s="27">
        <f>panel[[#This Row],[Ejecutado]]/$D$3</f>
        <v>3.4369449209670888E-2</v>
      </c>
      <c r="H11" s="27">
        <f>panel[[#This Row],[Diferencias]]/panel[[#This Row],[Presupuesto]]</f>
        <v>-2.332361516028281E-5</v>
      </c>
      <c r="I11" s="27">
        <f>panel[[#This Row],[% DESVIACIÓN]]*panel[[#This Row],[% EN PPTO]]</f>
        <v>-6.9135018188279846E-7</v>
      </c>
    </row>
    <row r="12" spans="2:11" ht="13.2" x14ac:dyDescent="0.25">
      <c r="B12" s="35" t="s">
        <v>100</v>
      </c>
      <c r="C12" s="24">
        <v>13113408</v>
      </c>
      <c r="D12" s="24">
        <v>13052243.32</v>
      </c>
      <c r="E12" s="24">
        <f t="shared" si="0"/>
        <v>61164.679999999702</v>
      </c>
      <c r="F12" s="27">
        <f>panel[[#This Row],[Presupuesto]]/$C$3</f>
        <v>2.1860428737291195E-2</v>
      </c>
      <c r="G12" s="27">
        <f>panel[[#This Row],[Ejecutado]]/$D$3</f>
        <v>2.522832932718904E-2</v>
      </c>
      <c r="H12" s="27">
        <f>panel[[#This Row],[Diferencias]]/panel[[#This Row],[Presupuesto]]</f>
        <v>4.6642855922731678E-3</v>
      </c>
      <c r="I12" s="27">
        <f>panel[[#This Row],[% DESVIACIÓN]]*panel[[#This Row],[% EN PPTO]]</f>
        <v>1.0196328280026164E-4</v>
      </c>
    </row>
    <row r="13" spans="2:11" ht="13.2" x14ac:dyDescent="0.25">
      <c r="B13" s="35" t="s">
        <v>101</v>
      </c>
      <c r="C13" s="24">
        <v>14175000</v>
      </c>
      <c r="D13" s="24">
        <v>0</v>
      </c>
      <c r="E13" s="24">
        <f t="shared" si="0"/>
        <v>14175000</v>
      </c>
      <c r="F13" s="27">
        <f>panel[[#This Row],[Presupuesto]]/$C$3</f>
        <v>2.3630133169890138E-2</v>
      </c>
      <c r="G13" s="27">
        <f>panel[[#This Row],[Ejecutado]]/$D$3</f>
        <v>0</v>
      </c>
      <c r="H13" s="27">
        <f>panel[[#This Row],[Diferencias]]/panel[[#This Row],[Presupuesto]]</f>
        <v>1</v>
      </c>
      <c r="I13" s="27">
        <f>panel[[#This Row],[% DESVIACIÓN]]*panel[[#This Row],[% EN PPTO]]</f>
        <v>2.3630133169890138E-2</v>
      </c>
    </row>
    <row r="14" spans="2:11" ht="13.2" x14ac:dyDescent="0.25">
      <c r="B14" s="35" t="s">
        <v>102</v>
      </c>
      <c r="C14" s="24">
        <v>6212591.6200000001</v>
      </c>
      <c r="D14" s="24">
        <v>6067125.5</v>
      </c>
      <c r="E14" s="24">
        <f t="shared" si="0"/>
        <v>145466.12000000011</v>
      </c>
      <c r="F14" s="27">
        <f>panel[[#This Row],[Presupuesto]]/$C$3</f>
        <v>1.0356569122451042E-2</v>
      </c>
      <c r="G14" s="27">
        <f>panel[[#This Row],[Ejecutado]]/$D$3</f>
        <v>1.1726983356864548E-2</v>
      </c>
      <c r="H14" s="27">
        <f>panel[[#This Row],[Diferencias]]/panel[[#This Row],[Presupuesto]]</f>
        <v>2.3414724304701699E-2</v>
      </c>
      <c r="I14" s="27">
        <f>panel[[#This Row],[% DESVIACIÓN]]*panel[[#This Row],[% EN PPTO]]</f>
        <v>2.4249621074477756E-4</v>
      </c>
    </row>
    <row r="15" spans="2:11" ht="13.2" x14ac:dyDescent="0.25">
      <c r="B15" s="35" t="s">
        <v>103</v>
      </c>
      <c r="C15" s="24">
        <v>21408840</v>
      </c>
      <c r="D15" s="24">
        <v>15929291.52</v>
      </c>
      <c r="E15" s="24">
        <f t="shared" si="0"/>
        <v>5479548.4800000004</v>
      </c>
      <c r="F15" s="27">
        <f>panel[[#This Row],[Presupuesto]]/$C$3</f>
        <v>3.5689152748703407E-2</v>
      </c>
      <c r="G15" s="27">
        <f>panel[[#This Row],[Ejecutado]]/$D$3</f>
        <v>3.0789298250330173E-2</v>
      </c>
      <c r="H15" s="27">
        <f>panel[[#This Row],[Diferencias]]/panel[[#This Row],[Presupuesto]]</f>
        <v>0.25594793926247289</v>
      </c>
      <c r="I15" s="27">
        <f>panel[[#This Row],[% DESVIACIÓN]]*panel[[#This Row],[% EN PPTO]]</f>
        <v>9.1345651000542573E-3</v>
      </c>
    </row>
    <row r="16" spans="2:11" ht="13.2" x14ac:dyDescent="0.25">
      <c r="B16" s="35" t="s">
        <v>104</v>
      </c>
      <c r="C16" s="24">
        <v>0.01</v>
      </c>
      <c r="D16" s="24">
        <v>15077401.140000001</v>
      </c>
      <c r="E16" s="24">
        <f t="shared" si="0"/>
        <v>-15077401.130000001</v>
      </c>
      <c r="F16" s="27">
        <f>panel[[#This Row],[Presupuesto]]/$C$3</f>
        <v>1.6670287950539779E-11</v>
      </c>
      <c r="G16" s="27">
        <f>panel[[#This Row],[Ejecutado]]/$D$3</f>
        <v>2.914270229510673E-2</v>
      </c>
      <c r="H16" s="27">
        <f>panel[[#This Row],[Diferencias]]/panel[[#This Row],[Presupuesto]]</f>
        <v>-1507740113</v>
      </c>
      <c r="I16" s="27">
        <f>panel[[#This Row],[% DESVIACIÓN]]*panel[[#This Row],[% EN PPTO]]</f>
        <v>-2.5134461838289386E-2</v>
      </c>
    </row>
    <row r="17" spans="2:9" ht="13.2" x14ac:dyDescent="0.25">
      <c r="B17" s="35" t="s">
        <v>105</v>
      </c>
      <c r="C17" s="24">
        <v>6331800</v>
      </c>
      <c r="D17" s="24">
        <v>10259154.9</v>
      </c>
      <c r="E17" s="24">
        <f t="shared" si="0"/>
        <v>-3927354.9000000004</v>
      </c>
      <c r="F17" s="27">
        <f>panel[[#This Row],[Presupuesto]]/$C$3</f>
        <v>1.0555292924522779E-2</v>
      </c>
      <c r="G17" s="27">
        <f>panel[[#This Row],[Ejecutado]]/$D$3</f>
        <v>1.9829643999913202E-2</v>
      </c>
      <c r="H17" s="27">
        <f>panel[[#This Row],[Diferencias]]/panel[[#This Row],[Presupuesto]]</f>
        <v>-0.62025883634985313</v>
      </c>
      <c r="I17" s="27">
        <f>panel[[#This Row],[% DESVIACIÓN]]*panel[[#This Row],[% EN PPTO]]</f>
        <v>-6.5470137066963368E-3</v>
      </c>
    </row>
    <row r="18" spans="2:9" ht="13.2" x14ac:dyDescent="0.25">
      <c r="B18" s="35" t="s">
        <v>106</v>
      </c>
      <c r="C18" s="24">
        <v>4342300</v>
      </c>
      <c r="D18" s="24">
        <v>4897880.91</v>
      </c>
      <c r="E18" s="24">
        <f t="shared" si="0"/>
        <v>-555580.91000000015</v>
      </c>
      <c r="F18" s="27">
        <f>panel[[#This Row],[Presupuesto]]/$C$3</f>
        <v>7.2387391367628885E-3</v>
      </c>
      <c r="G18" s="27">
        <f>panel[[#This Row],[Ejecutado]]/$D$3</f>
        <v>9.466982002510841E-3</v>
      </c>
      <c r="H18" s="27">
        <f>panel[[#This Row],[Diferencias]]/panel[[#This Row],[Presupuesto]]</f>
        <v>-0.12794622895700439</v>
      </c>
      <c r="I18" s="27">
        <f>panel[[#This Row],[% DESVIACIÓN]]*panel[[#This Row],[% EN PPTO]]</f>
        <v>-9.2616937495229286E-4</v>
      </c>
    </row>
    <row r="19" spans="2:9" ht="13.2" x14ac:dyDescent="0.25">
      <c r="B19" s="35" t="s">
        <v>107</v>
      </c>
      <c r="C19" s="24">
        <v>13644400</v>
      </c>
      <c r="D19" s="24">
        <v>13651881.33</v>
      </c>
      <c r="E19" s="24">
        <f t="shared" si="0"/>
        <v>-7481.3300000000745</v>
      </c>
      <c r="F19" s="27">
        <f>panel[[#This Row],[Presupuesto]]/$C$3</f>
        <v>2.2745607691234498E-2</v>
      </c>
      <c r="G19" s="27">
        <f>panel[[#This Row],[Ejecutado]]/$D$3</f>
        <v>2.6387353475183568E-2</v>
      </c>
      <c r="H19" s="27">
        <f>panel[[#This Row],[Diferencias]]/panel[[#This Row],[Presupuesto]]</f>
        <v>-5.4830773064407925E-4</v>
      </c>
      <c r="I19" s="27">
        <f>panel[[#This Row],[% DESVIACIÓN]]*panel[[#This Row],[% EN PPTO]]</f>
        <v>-1.2471592535301303E-5</v>
      </c>
    </row>
    <row r="20" spans="2:9" ht="13.2" x14ac:dyDescent="0.25">
      <c r="B20" s="35" t="s">
        <v>108</v>
      </c>
      <c r="C20" s="24">
        <v>12826800</v>
      </c>
      <c r="D20" s="24">
        <v>11394940.140000001</v>
      </c>
      <c r="E20" s="24">
        <f t="shared" si="0"/>
        <v>1431859.8599999994</v>
      </c>
      <c r="F20" s="27">
        <f>panel[[#This Row],[Presupuesto]]/$C$3</f>
        <v>2.1382644948398366E-2</v>
      </c>
      <c r="G20" s="27">
        <f>panel[[#This Row],[Ejecutado]]/$D$3</f>
        <v>2.2024972678453377E-2</v>
      </c>
      <c r="H20" s="27">
        <f>panel[[#This Row],[Diferencias]]/panel[[#This Row],[Presupuesto]]</f>
        <v>0.11163032556834124</v>
      </c>
      <c r="I20" s="27">
        <f>panel[[#This Row],[% DESVIACIÓN]]*panel[[#This Row],[% EN PPTO]]</f>
        <v>2.3869516171019568E-3</v>
      </c>
    </row>
    <row r="21" spans="2:9" ht="13.2" x14ac:dyDescent="0.25">
      <c r="B21" s="35" t="s">
        <v>109</v>
      </c>
      <c r="C21" s="24">
        <v>20272000</v>
      </c>
      <c r="D21" s="24">
        <v>0</v>
      </c>
      <c r="E21" s="24">
        <f t="shared" si="0"/>
        <v>20272000</v>
      </c>
      <c r="F21" s="27">
        <f>panel[[#This Row],[Presupuesto]]/$C$3</f>
        <v>3.3794007733334241E-2</v>
      </c>
      <c r="G21" s="27">
        <f>panel[[#This Row],[Ejecutado]]/$D$3</f>
        <v>0</v>
      </c>
      <c r="H21" s="27">
        <f>panel[[#This Row],[Diferencias]]/panel[[#This Row],[Presupuesto]]</f>
        <v>1</v>
      </c>
      <c r="I21" s="27">
        <f>panel[[#This Row],[% DESVIACIÓN]]*panel[[#This Row],[% EN PPTO]]</f>
        <v>3.3794007733334241E-2</v>
      </c>
    </row>
    <row r="22" spans="2:9" ht="13.2" x14ac:dyDescent="0.25">
      <c r="B22" s="35" t="s">
        <v>110</v>
      </c>
      <c r="C22" s="24">
        <v>13338584</v>
      </c>
      <c r="D22" s="24">
        <v>0</v>
      </c>
      <c r="E22" s="24">
        <f t="shared" si="0"/>
        <v>13338584</v>
      </c>
      <c r="F22" s="27">
        <f>panel[[#This Row],[Presupuesto]]/$C$3</f>
        <v>2.2235803613246272E-2</v>
      </c>
      <c r="G22" s="27">
        <f>panel[[#This Row],[Ejecutado]]/$D$3</f>
        <v>0</v>
      </c>
      <c r="H22" s="27">
        <f>panel[[#This Row],[Diferencias]]/panel[[#This Row],[Presupuesto]]</f>
        <v>1</v>
      </c>
      <c r="I22" s="27">
        <f>panel[[#This Row],[% DESVIACIÓN]]*panel[[#This Row],[% EN PPTO]]</f>
        <v>2.2235803613246272E-2</v>
      </c>
    </row>
    <row r="23" spans="2:9" ht="13.2" x14ac:dyDescent="0.25">
      <c r="B23" s="35" t="s">
        <v>111</v>
      </c>
      <c r="C23" s="24">
        <v>9831976</v>
      </c>
      <c r="D23" s="24">
        <v>0</v>
      </c>
      <c r="E23" s="24">
        <f t="shared" si="0"/>
        <v>9831976</v>
      </c>
      <c r="F23" s="27">
        <f>panel[[#This Row],[Presupuesto]]/$C$3</f>
        <v>1.6390187104279631E-2</v>
      </c>
      <c r="G23" s="27">
        <f>panel[[#This Row],[Ejecutado]]/$D$3</f>
        <v>0</v>
      </c>
      <c r="H23" s="27">
        <f>panel[[#This Row],[Diferencias]]/panel[[#This Row],[Presupuesto]]</f>
        <v>1</v>
      </c>
      <c r="I23" s="27">
        <f>panel[[#This Row],[% DESVIACIÓN]]*panel[[#This Row],[% EN PPTO]]</f>
        <v>1.6390187104279631E-2</v>
      </c>
    </row>
    <row r="24" spans="2:9" ht="13.2" x14ac:dyDescent="0.25">
      <c r="B24" s="35" t="s">
        <v>112</v>
      </c>
      <c r="C24" s="24">
        <v>11210500</v>
      </c>
      <c r="D24" s="24">
        <v>0</v>
      </c>
      <c r="E24" s="24">
        <f t="shared" si="0"/>
        <v>11210500</v>
      </c>
      <c r="F24" s="27">
        <f>panel[[#This Row],[Presupuesto]]/$C$3</f>
        <v>1.8688226306952622E-2</v>
      </c>
      <c r="G24" s="27">
        <f>panel[[#This Row],[Ejecutado]]/$D$3</f>
        <v>0</v>
      </c>
      <c r="H24" s="27">
        <f>panel[[#This Row],[Diferencias]]/panel[[#This Row],[Presupuesto]]</f>
        <v>1</v>
      </c>
      <c r="I24" s="27">
        <f>panel[[#This Row],[% DESVIACIÓN]]*panel[[#This Row],[% EN PPTO]]</f>
        <v>1.8688226306952622E-2</v>
      </c>
    </row>
    <row r="25" spans="2:9" ht="13.2" x14ac:dyDescent="0.25">
      <c r="B25" s="35" t="s">
        <v>113</v>
      </c>
      <c r="C25" s="24">
        <v>4665239.04</v>
      </c>
      <c r="D25" s="24">
        <v>4556003.76</v>
      </c>
      <c r="E25" s="24">
        <f t="shared" si="0"/>
        <v>109235.28000000026</v>
      </c>
      <c r="F25" s="27">
        <f>panel[[#This Row],[Presupuesto]]/$C$3</f>
        <v>7.777087815489977E-3</v>
      </c>
      <c r="G25" s="27">
        <f>panel[[#This Row],[Ejecutado]]/$D$3</f>
        <v>8.806176873600571E-3</v>
      </c>
      <c r="H25" s="27">
        <f>panel[[#This Row],[Diferencias]]/panel[[#This Row],[Presupuesto]]</f>
        <v>2.3414723032070026E-2</v>
      </c>
      <c r="I25" s="27">
        <f>panel[[#This Row],[% DESVIACIÓN]]*panel[[#This Row],[% EN PPTO]]</f>
        <v>1.8209835719578432E-4</v>
      </c>
    </row>
    <row r="26" spans="2:9" ht="13.2" x14ac:dyDescent="0.25">
      <c r="B26" s="35" t="s">
        <v>114</v>
      </c>
      <c r="C26" s="24">
        <v>21408840</v>
      </c>
      <c r="D26" s="24">
        <v>16320612.6</v>
      </c>
      <c r="E26" s="24">
        <f t="shared" si="0"/>
        <v>5088227.4000000004</v>
      </c>
      <c r="F26" s="27">
        <f>panel[[#This Row],[Presupuesto]]/$C$3</f>
        <v>3.5689152748703407E-2</v>
      </c>
      <c r="G26" s="27">
        <f>panel[[#This Row],[Ejecutado]]/$D$3</f>
        <v>3.1545672218917152E-2</v>
      </c>
      <c r="H26" s="27">
        <f>panel[[#This Row],[Diferencias]]/panel[[#This Row],[Presupuesto]]</f>
        <v>0.23766945803696046</v>
      </c>
      <c r="I26" s="27">
        <f>panel[[#This Row],[% DESVIACIÓN]]*panel[[#This Row],[% EN PPTO]]</f>
        <v>8.4822215915826369E-3</v>
      </c>
    </row>
    <row r="27" spans="2:9" ht="13.2" x14ac:dyDescent="0.25">
      <c r="B27" s="35" t="s">
        <v>115</v>
      </c>
      <c r="C27" s="24">
        <v>6331800</v>
      </c>
      <c r="D27" s="24">
        <v>10259154.9</v>
      </c>
      <c r="E27" s="24">
        <f t="shared" si="0"/>
        <v>-3927354.9000000004</v>
      </c>
      <c r="F27" s="27">
        <f>panel[[#This Row],[Presupuesto]]/$C$3</f>
        <v>1.0555292924522779E-2</v>
      </c>
      <c r="G27" s="27">
        <f>panel[[#This Row],[Ejecutado]]/$D$3</f>
        <v>1.9829643999913202E-2</v>
      </c>
      <c r="H27" s="27">
        <f>panel[[#This Row],[Diferencias]]/panel[[#This Row],[Presupuesto]]</f>
        <v>-0.62025883634985313</v>
      </c>
      <c r="I27" s="27">
        <f>panel[[#This Row],[% DESVIACIÓN]]*panel[[#This Row],[% EN PPTO]]</f>
        <v>-6.5470137066963368E-3</v>
      </c>
    </row>
    <row r="28" spans="2:9" ht="13.2" x14ac:dyDescent="0.25">
      <c r="B28" s="35" t="s">
        <v>116</v>
      </c>
      <c r="C28" s="24">
        <v>4342300</v>
      </c>
      <c r="D28" s="24">
        <v>4897880.91</v>
      </c>
      <c r="E28" s="24">
        <f t="shared" si="0"/>
        <v>-555580.91000000015</v>
      </c>
      <c r="F28" s="27">
        <f>panel[[#This Row],[Presupuesto]]/$C$3</f>
        <v>7.2387391367628885E-3</v>
      </c>
      <c r="G28" s="27">
        <f>panel[[#This Row],[Ejecutado]]/$D$3</f>
        <v>9.466982002510841E-3</v>
      </c>
      <c r="H28" s="27">
        <f>panel[[#This Row],[Diferencias]]/panel[[#This Row],[Presupuesto]]</f>
        <v>-0.12794622895700439</v>
      </c>
      <c r="I28" s="27">
        <f>panel[[#This Row],[% DESVIACIÓN]]*panel[[#This Row],[% EN PPTO]]</f>
        <v>-9.2616937495229286E-4</v>
      </c>
    </row>
    <row r="29" spans="2:9" ht="13.2" x14ac:dyDescent="0.25">
      <c r="B29" s="35" t="s">
        <v>117</v>
      </c>
      <c r="C29" s="24">
        <v>11888800</v>
      </c>
      <c r="D29" s="24">
        <v>13651881.33</v>
      </c>
      <c r="E29" s="24">
        <f t="shared" si="0"/>
        <v>-1763081.33</v>
      </c>
      <c r="F29" s="27">
        <f>panel[[#This Row],[Presupuesto]]/$C$3</f>
        <v>1.9818971938637735E-2</v>
      </c>
      <c r="G29" s="27">
        <f>panel[[#This Row],[Ejecutado]]/$D$3</f>
        <v>2.6387353475183568E-2</v>
      </c>
      <c r="H29" s="27">
        <f>panel[[#This Row],[Diferencias]]/panel[[#This Row],[Presupuesto]]</f>
        <v>-0.14829766923491017</v>
      </c>
      <c r="I29" s="27">
        <f>panel[[#This Row],[% DESVIACIÓN]]*panel[[#This Row],[% EN PPTO]]</f>
        <v>-2.9391073451320651E-3</v>
      </c>
    </row>
    <row r="30" spans="2:9" ht="13.2" x14ac:dyDescent="0.25">
      <c r="B30" s="35" t="s">
        <v>118</v>
      </c>
      <c r="C30" s="24">
        <v>12826800</v>
      </c>
      <c r="D30" s="24">
        <v>11394940.140000001</v>
      </c>
      <c r="E30" s="24">
        <f t="shared" si="0"/>
        <v>1431859.8599999994</v>
      </c>
      <c r="F30" s="27">
        <f>panel[[#This Row],[Presupuesto]]/$C$3</f>
        <v>2.1382644948398366E-2</v>
      </c>
      <c r="G30" s="27">
        <f>panel[[#This Row],[Ejecutado]]/$D$3</f>
        <v>2.2024972678453377E-2</v>
      </c>
      <c r="H30" s="27">
        <f>panel[[#This Row],[Diferencias]]/panel[[#This Row],[Presupuesto]]</f>
        <v>0.11163032556834124</v>
      </c>
      <c r="I30" s="27">
        <f>panel[[#This Row],[% DESVIACIÓN]]*panel[[#This Row],[% EN PPTO]]</f>
        <v>2.3869516171019568E-3</v>
      </c>
    </row>
    <row r="31" spans="2:9" ht="13.2" x14ac:dyDescent="0.25">
      <c r="B31" s="35" t="s">
        <v>119</v>
      </c>
      <c r="C31" s="24">
        <v>20272000</v>
      </c>
      <c r="D31" s="24">
        <v>0</v>
      </c>
      <c r="E31" s="24">
        <f t="shared" si="0"/>
        <v>20272000</v>
      </c>
      <c r="F31" s="27">
        <f>panel[[#This Row],[Presupuesto]]/$C$3</f>
        <v>3.3794007733334241E-2</v>
      </c>
      <c r="G31" s="27">
        <f>panel[[#This Row],[Ejecutado]]/$D$3</f>
        <v>0</v>
      </c>
      <c r="H31" s="27">
        <f>panel[[#This Row],[Diferencias]]/panel[[#This Row],[Presupuesto]]</f>
        <v>1</v>
      </c>
      <c r="I31" s="27">
        <f>panel[[#This Row],[% DESVIACIÓN]]*panel[[#This Row],[% EN PPTO]]</f>
        <v>3.3794007733334241E-2</v>
      </c>
    </row>
    <row r="32" spans="2:9" ht="13.2" x14ac:dyDescent="0.25">
      <c r="B32" s="35" t="s">
        <v>120</v>
      </c>
      <c r="C32" s="24">
        <v>13342700</v>
      </c>
      <c r="D32" s="24">
        <v>15077401.140000001</v>
      </c>
      <c r="E32" s="24">
        <f t="shared" si="0"/>
        <v>-1734701.1400000006</v>
      </c>
      <c r="F32" s="27">
        <f>panel[[#This Row],[Presupuesto]]/$C$3</f>
        <v>2.2242665103766712E-2</v>
      </c>
      <c r="G32" s="27">
        <f>panel[[#This Row],[Ejecutado]]/$D$3</f>
        <v>2.914270229510673E-2</v>
      </c>
      <c r="H32" s="27">
        <f>panel[[#This Row],[Diferencias]]/panel[[#This Row],[Presupuesto]]</f>
        <v>-0.13001125259505203</v>
      </c>
      <c r="I32" s="27">
        <f>panel[[#This Row],[% DESVIACIÓN]]*panel[[#This Row],[% EN PPTO]]</f>
        <v>-2.8917967511929632E-3</v>
      </c>
    </row>
    <row r="33" spans="2:9" ht="13.2" x14ac:dyDescent="0.25">
      <c r="B33" s="35" t="s">
        <v>121</v>
      </c>
      <c r="C33" s="24">
        <v>9840600</v>
      </c>
      <c r="D33" s="24">
        <v>0</v>
      </c>
      <c r="E33" s="24">
        <f t="shared" si="0"/>
        <v>9840600</v>
      </c>
      <c r="F33" s="27">
        <f>panel[[#This Row],[Presupuesto]]/$C$3</f>
        <v>1.6404563560608175E-2</v>
      </c>
      <c r="G33" s="27">
        <f>panel[[#This Row],[Ejecutado]]/$D$3</f>
        <v>0</v>
      </c>
      <c r="H33" s="27">
        <f>panel[[#This Row],[Diferencias]]/panel[[#This Row],[Presupuesto]]</f>
        <v>1</v>
      </c>
      <c r="I33" s="27">
        <f>panel[[#This Row],[% DESVIACIÓN]]*panel[[#This Row],[% EN PPTO]]</f>
        <v>1.6404563560608175E-2</v>
      </c>
    </row>
    <row r="34" spans="2:9" ht="13.2" x14ac:dyDescent="0.25">
      <c r="B34" s="35" t="s">
        <v>122</v>
      </c>
      <c r="C34" s="24">
        <v>11210500</v>
      </c>
      <c r="D34" s="24">
        <v>0</v>
      </c>
      <c r="E34" s="24">
        <f t="shared" si="0"/>
        <v>11210500</v>
      </c>
      <c r="F34" s="27">
        <f>panel[[#This Row],[Presupuesto]]/$C$3</f>
        <v>1.8688226306952622E-2</v>
      </c>
      <c r="G34" s="27">
        <f>panel[[#This Row],[Ejecutado]]/$D$3</f>
        <v>0</v>
      </c>
      <c r="H34" s="27">
        <f>panel[[#This Row],[Diferencias]]/panel[[#This Row],[Presupuesto]]</f>
        <v>1</v>
      </c>
      <c r="I34" s="27">
        <f>panel[[#This Row],[% DESVIACIÓN]]*panel[[#This Row],[% EN PPTO]]</f>
        <v>1.8688226306952622E-2</v>
      </c>
    </row>
    <row r="35" spans="2:9" ht="13.2" x14ac:dyDescent="0.25">
      <c r="B35" s="35" t="s">
        <v>123</v>
      </c>
      <c r="C35" s="24">
        <v>4665239.04</v>
      </c>
      <c r="D35" s="24">
        <v>4556003.76</v>
      </c>
      <c r="E35" s="24">
        <f t="shared" si="0"/>
        <v>109235.28000000026</v>
      </c>
      <c r="F35" s="27">
        <f>panel[[#This Row],[Presupuesto]]/$C$3</f>
        <v>7.777087815489977E-3</v>
      </c>
      <c r="G35" s="27">
        <f>panel[[#This Row],[Ejecutado]]/$D$3</f>
        <v>8.806176873600571E-3</v>
      </c>
      <c r="H35" s="27">
        <f>panel[[#This Row],[Diferencias]]/panel[[#This Row],[Presupuesto]]</f>
        <v>2.3414723032070026E-2</v>
      </c>
      <c r="I35" s="27">
        <f>panel[[#This Row],[% DESVIACIÓN]]*panel[[#This Row],[% EN PPTO]]</f>
        <v>1.8209835719578432E-4</v>
      </c>
    </row>
    <row r="36" spans="2:9" ht="13.2" x14ac:dyDescent="0.25">
      <c r="B36" s="35" t="s">
        <v>124</v>
      </c>
      <c r="C36" s="24">
        <v>26203600</v>
      </c>
      <c r="D36" s="24">
        <v>25905679.199999999</v>
      </c>
      <c r="E36" s="24">
        <f t="shared" si="0"/>
        <v>297920.80000000075</v>
      </c>
      <c r="F36" s="27">
        <f>panel[[#This Row],[Presupuesto]]/$C$3</f>
        <v>4.3682155734076418E-2</v>
      </c>
      <c r="G36" s="27">
        <f>panel[[#This Row],[Ejecutado]]/$D$3</f>
        <v>5.0072389111890318E-2</v>
      </c>
      <c r="H36" s="27">
        <f>panel[[#This Row],[Diferencias]]/panel[[#This Row],[Presupuesto]]</f>
        <v>1.1369460684791432E-2</v>
      </c>
      <c r="I36" s="27">
        <f>panel[[#This Row],[% DESVIACIÓN]]*panel[[#This Row],[% EN PPTO]]</f>
        <v>4.9664255224551846E-4</v>
      </c>
    </row>
    <row r="37" spans="2:9" ht="13.2" x14ac:dyDescent="0.25">
      <c r="B37" s="35" t="s">
        <v>125</v>
      </c>
      <c r="C37" s="24">
        <v>9200800</v>
      </c>
      <c r="D37" s="24">
        <v>9968889.0999999996</v>
      </c>
      <c r="E37" s="24">
        <f t="shared" ref="E37" si="1">C37-D37</f>
        <v>-768089.09999999963</v>
      </c>
      <c r="F37" s="27">
        <f>panel[[#This Row],[Presupuesto]]/$C$3</f>
        <v>1.5337998537532642E-2</v>
      </c>
      <c r="G37" s="27">
        <f>panel[[#This Row],[Ejecutado]]/$D$3</f>
        <v>1.9268597058381007E-2</v>
      </c>
      <c r="H37" s="27">
        <f>panel[[#This Row],[Diferencias]]/panel[[#This Row],[Presupuesto]]</f>
        <v>-8.3480686462046733E-2</v>
      </c>
      <c r="I37" s="27">
        <f>panel[[#This Row],[% DESVIACIÓN]]*panel[[#This Row],[% EN PPTO]]</f>
        <v>-1.2804266468670938E-3</v>
      </c>
    </row>
    <row r="38" spans="2:9" ht="13.2" x14ac:dyDescent="0.25">
      <c r="B38" s="35" t="s">
        <v>126</v>
      </c>
      <c r="C38" s="24">
        <v>19652700</v>
      </c>
      <c r="D38" s="24">
        <v>18670611.460000001</v>
      </c>
      <c r="E38" s="24">
        <f t="shared" ref="E38" si="2">C38-D38</f>
        <v>982088.53999999911</v>
      </c>
      <c r="F38" s="27">
        <f>panel[[#This Row],[Presupuesto]]/$C$3</f>
        <v>3.2761616800557315E-2</v>
      </c>
      <c r="G38" s="27">
        <f>panel[[#This Row],[Ejecutado]]/$D$3</f>
        <v>3.608792167788593E-2</v>
      </c>
      <c r="H38" s="27">
        <f>panel[[#This Row],[Diferencias]]/panel[[#This Row],[Presupuesto]]</f>
        <v>4.9972194151439706E-2</v>
      </c>
      <c r="I38" s="27">
        <f>panel[[#This Row],[% DESVIACIÓN]]*panel[[#This Row],[% EN PPTO]]</f>
        <v>1.6371698754725191E-3</v>
      </c>
    </row>
    <row r="39" spans="2:9" ht="13.2" x14ac:dyDescent="0.25">
      <c r="B39" s="35" t="s">
        <v>127</v>
      </c>
      <c r="C39" s="24">
        <v>6944000</v>
      </c>
      <c r="D39" s="24">
        <v>6844900.6900000004</v>
      </c>
      <c r="E39" s="24">
        <f t="shared" ref="E39:E57" si="3">C39-D39</f>
        <v>99099.30999999959</v>
      </c>
      <c r="F39" s="27">
        <f>panel[[#This Row],[Presupuesto]]/$C$3</f>
        <v>1.1575847952854823E-2</v>
      </c>
      <c r="G39" s="27">
        <f>panel[[#This Row],[Ejecutado]]/$D$3</f>
        <v>1.323032405890082E-2</v>
      </c>
      <c r="H39" s="27">
        <f>panel[[#This Row],[Diferencias]]/panel[[#This Row],[Presupuesto]]</f>
        <v>1.4271213997695794E-2</v>
      </c>
      <c r="I39" s="27">
        <f>panel[[#This Row],[% DESVIACIÓN]]*panel[[#This Row],[% EN PPTO]]</f>
        <v>1.6520140333997995E-4</v>
      </c>
    </row>
    <row r="40" spans="2:9" ht="13.2" x14ac:dyDescent="0.25">
      <c r="B40" s="35" t="s">
        <v>128</v>
      </c>
      <c r="C40" s="24">
        <v>19652700</v>
      </c>
      <c r="D40" s="24">
        <v>18670611.460000001</v>
      </c>
      <c r="E40" s="24">
        <f t="shared" si="3"/>
        <v>982088.53999999911</v>
      </c>
      <c r="F40" s="27">
        <f>panel[[#This Row],[Presupuesto]]/$C$3</f>
        <v>3.2761616800557315E-2</v>
      </c>
      <c r="G40" s="27">
        <f>panel[[#This Row],[Ejecutado]]/$D$3</f>
        <v>3.608792167788593E-2</v>
      </c>
      <c r="H40" s="27">
        <f>panel[[#This Row],[Diferencias]]/panel[[#This Row],[Presupuesto]]</f>
        <v>4.9972194151439706E-2</v>
      </c>
      <c r="I40" s="27">
        <f>panel[[#This Row],[% DESVIACIÓN]]*panel[[#This Row],[% EN PPTO]]</f>
        <v>1.6371698754725191E-3</v>
      </c>
    </row>
    <row r="41" spans="2:9" ht="13.2" x14ac:dyDescent="0.25">
      <c r="B41" s="35" t="s">
        <v>129</v>
      </c>
      <c r="C41" s="24">
        <v>6944000</v>
      </c>
      <c r="D41" s="24">
        <v>7831018.4299999997</v>
      </c>
      <c r="E41" s="24">
        <f t="shared" si="3"/>
        <v>-887018.4299999997</v>
      </c>
      <c r="F41" s="27">
        <f>panel[[#This Row],[Presupuesto]]/$C$3</f>
        <v>1.1575847952854823E-2</v>
      </c>
      <c r="G41" s="27">
        <f>panel[[#This Row],[Ejecutado]]/$D$3</f>
        <v>1.5136364460552124E-2</v>
      </c>
      <c r="H41" s="27">
        <f>panel[[#This Row],[Diferencias]]/panel[[#This Row],[Presupuesto]]</f>
        <v>-0.12773882920506907</v>
      </c>
      <c r="I41" s="27">
        <f>panel[[#This Row],[% DESVIACIÓN]]*panel[[#This Row],[% EN PPTO]]</f>
        <v>-1.4786852645535707E-3</v>
      </c>
    </row>
    <row r="42" spans="2:9" ht="13.2" x14ac:dyDescent="0.25">
      <c r="B42" s="35" t="s">
        <v>130</v>
      </c>
      <c r="C42" s="24">
        <v>5043400</v>
      </c>
      <c r="D42" s="24">
        <v>5021154.7699999996</v>
      </c>
      <c r="E42" s="24">
        <f t="shared" si="3"/>
        <v>22245.230000000447</v>
      </c>
      <c r="F42" s="27">
        <f>panel[[#This Row],[Presupuesto]]/$C$3</f>
        <v>8.4074930249752322E-3</v>
      </c>
      <c r="G42" s="27">
        <f>panel[[#This Row],[Ejecutado]]/$D$3</f>
        <v>9.705254724009094E-3</v>
      </c>
      <c r="H42" s="27">
        <f>panel[[#This Row],[Diferencias]]/panel[[#This Row],[Presupuesto]]</f>
        <v>4.4107605980093683E-3</v>
      </c>
      <c r="I42" s="27">
        <f>panel[[#This Row],[% DESVIACIÓN]]*panel[[#This Row],[% EN PPTO]]</f>
        <v>3.7083438962599346E-5</v>
      </c>
    </row>
    <row r="43" spans="2:9" ht="13.2" x14ac:dyDescent="0.25">
      <c r="B43" s="35" t="s">
        <v>131</v>
      </c>
      <c r="C43" s="24">
        <v>4620600</v>
      </c>
      <c r="D43" s="24">
        <v>12829871.23</v>
      </c>
      <c r="E43" s="24">
        <f t="shared" si="3"/>
        <v>-8209271.2300000004</v>
      </c>
      <c r="F43" s="27">
        <f>panel[[#This Row],[Presupuesto]]/$C$3</f>
        <v>7.7026732504264107E-3</v>
      </c>
      <c r="G43" s="27">
        <f>panel[[#This Row],[Ejecutado]]/$D$3</f>
        <v>2.4798512307834294E-2</v>
      </c>
      <c r="H43" s="27">
        <f>panel[[#This Row],[Diferencias]]/panel[[#This Row],[Presupuesto]]</f>
        <v>-1.7766677985543005</v>
      </c>
      <c r="I43" s="27">
        <f>panel[[#This Row],[% DESVIACIÓN]]*panel[[#This Row],[% EN PPTO]]</f>
        <v>-1.368509152681819E-2</v>
      </c>
    </row>
    <row r="44" spans="2:9" ht="13.2" x14ac:dyDescent="0.25">
      <c r="B44" s="35" t="s">
        <v>132</v>
      </c>
      <c r="C44" s="24">
        <v>4620600</v>
      </c>
      <c r="D44" s="24">
        <v>12829871.23</v>
      </c>
      <c r="E44" s="24">
        <f t="shared" si="3"/>
        <v>-8209271.2300000004</v>
      </c>
      <c r="F44" s="27">
        <f>panel[[#This Row],[Presupuesto]]/$C$3</f>
        <v>7.7026732504264107E-3</v>
      </c>
      <c r="G44" s="27">
        <f>panel[[#This Row],[Ejecutado]]/$D$3</f>
        <v>2.4798512307834294E-2</v>
      </c>
      <c r="H44" s="27">
        <f>panel[[#This Row],[Diferencias]]/panel[[#This Row],[Presupuesto]]</f>
        <v>-1.7766677985543005</v>
      </c>
      <c r="I44" s="27">
        <f>panel[[#This Row],[% DESVIACIÓN]]*panel[[#This Row],[% EN PPTO]]</f>
        <v>-1.368509152681819E-2</v>
      </c>
    </row>
    <row r="45" spans="2:9" ht="13.2" x14ac:dyDescent="0.25">
      <c r="B45" s="35" t="s">
        <v>133</v>
      </c>
      <c r="C45" s="24">
        <v>5748019.2000000002</v>
      </c>
      <c r="D45" s="24">
        <v>5746275.8200000003</v>
      </c>
      <c r="E45" s="24">
        <f t="shared" si="3"/>
        <v>1743.3799999998882</v>
      </c>
      <c r="F45" s="27">
        <f>panel[[#This Row],[Presupuesto]]/$C$3</f>
        <v>9.5821135209231308E-3</v>
      </c>
      <c r="G45" s="27">
        <f>panel[[#This Row],[Ejecutado]]/$D$3</f>
        <v>1.1106821657981722E-2</v>
      </c>
      <c r="H45" s="27">
        <f>panel[[#This Row],[Diferencias]]/panel[[#This Row],[Presupuesto]]</f>
        <v>3.0330100497922625E-4</v>
      </c>
      <c r="I45" s="27">
        <f>panel[[#This Row],[% DESVIACIÓN]]*panel[[#This Row],[% EN PPTO]]</f>
        <v>2.9062646607210175E-6</v>
      </c>
    </row>
    <row r="46" spans="2:9" ht="13.2" x14ac:dyDescent="0.25">
      <c r="B46" s="35" t="s">
        <v>134</v>
      </c>
      <c r="C46" s="24">
        <v>2874009.6000000001</v>
      </c>
      <c r="D46" s="24">
        <v>0</v>
      </c>
      <c r="E46" s="24">
        <f t="shared" si="3"/>
        <v>2874009.6000000001</v>
      </c>
      <c r="F46" s="27">
        <f>panel[[#This Row],[Presupuesto]]/$C$3</f>
        <v>4.7910567604615654E-3</v>
      </c>
      <c r="G46" s="27">
        <f>panel[[#This Row],[Ejecutado]]/$D$3</f>
        <v>0</v>
      </c>
      <c r="H46" s="27">
        <f>panel[[#This Row],[Diferencias]]/panel[[#This Row],[Presupuesto]]</f>
        <v>1</v>
      </c>
      <c r="I46" s="27">
        <f>panel[[#This Row],[% DESVIACIÓN]]*panel[[#This Row],[% EN PPTO]]</f>
        <v>4.7910567604615654E-3</v>
      </c>
    </row>
    <row r="47" spans="2:9" ht="13.2" x14ac:dyDescent="0.25">
      <c r="B47" s="35" t="s">
        <v>135</v>
      </c>
      <c r="C47" s="24">
        <v>2874009.6000000001</v>
      </c>
      <c r="D47" s="24">
        <v>0</v>
      </c>
      <c r="E47" s="24">
        <f t="shared" si="3"/>
        <v>2874009.6000000001</v>
      </c>
      <c r="F47" s="27">
        <f>panel[[#This Row],[Presupuesto]]/$C$3</f>
        <v>4.7910567604615654E-3</v>
      </c>
      <c r="G47" s="27">
        <f>panel[[#This Row],[Ejecutado]]/$D$3</f>
        <v>0</v>
      </c>
      <c r="H47" s="27">
        <f>panel[[#This Row],[Diferencias]]/panel[[#This Row],[Presupuesto]]</f>
        <v>1</v>
      </c>
      <c r="I47" s="27">
        <f>panel[[#This Row],[% DESVIACIÓN]]*panel[[#This Row],[% EN PPTO]]</f>
        <v>4.7910567604615654E-3</v>
      </c>
    </row>
    <row r="48" spans="2:9" ht="13.2" x14ac:dyDescent="0.25">
      <c r="B48" s="35" t="s">
        <v>136</v>
      </c>
      <c r="C48" s="24">
        <v>5815600</v>
      </c>
      <c r="D48" s="24">
        <v>4911489.0999999996</v>
      </c>
      <c r="E48" s="24">
        <f t="shared" si="3"/>
        <v>904110.90000000037</v>
      </c>
      <c r="F48" s="27">
        <f>panel[[#This Row],[Presupuesto]]/$C$3</f>
        <v>9.6947726605159153E-3</v>
      </c>
      <c r="G48" s="27">
        <f>panel[[#This Row],[Ejecutado]]/$D$3</f>
        <v>9.4932849061918415E-3</v>
      </c>
      <c r="H48" s="27">
        <f>panel[[#This Row],[Diferencias]]/panel[[#This Row],[Presupuesto]]</f>
        <v>0.15546304766490138</v>
      </c>
      <c r="I48" s="27">
        <f>panel[[#This Row],[% DESVIACIÓN]]*panel[[#This Row],[% EN PPTO]]</f>
        <v>1.5071789042221686E-3</v>
      </c>
    </row>
    <row r="49" spans="2:9" ht="13.2" x14ac:dyDescent="0.25">
      <c r="B49" s="35" t="s">
        <v>137</v>
      </c>
      <c r="C49" s="24">
        <v>5671512</v>
      </c>
      <c r="D49" s="24">
        <v>5659906.4900000002</v>
      </c>
      <c r="E49" s="24">
        <f t="shared" si="3"/>
        <v>11605.509999999776</v>
      </c>
      <c r="F49" s="27">
        <f>panel[[#This Row],[Presupuesto]]/$C$3</f>
        <v>9.4545738154941765E-3</v>
      </c>
      <c r="G49" s="27">
        <f>panel[[#This Row],[Ejecutado]]/$D$3</f>
        <v>1.0939880707863987E-2</v>
      </c>
      <c r="H49" s="27">
        <f>panel[[#This Row],[Diferencias]]/panel[[#This Row],[Presupuesto]]</f>
        <v>2.0462814854310062E-3</v>
      </c>
      <c r="I49" s="27">
        <f>panel[[#This Row],[% DESVIACIÓN]]*panel[[#This Row],[% EN PPTO]]</f>
        <v>1.9346719351286519E-5</v>
      </c>
    </row>
    <row r="50" spans="2:9" ht="13.2" x14ac:dyDescent="0.25">
      <c r="B50" s="35" t="s">
        <v>138</v>
      </c>
      <c r="C50" s="24">
        <v>5685400</v>
      </c>
      <c r="D50" s="24">
        <v>5659906.3099999996</v>
      </c>
      <c r="E50" s="24">
        <f t="shared" si="3"/>
        <v>25493.69000000041</v>
      </c>
      <c r="F50" s="27">
        <f>panel[[#This Row],[Presupuesto]]/$C$3</f>
        <v>9.4777255113998871E-3</v>
      </c>
      <c r="G50" s="27">
        <f>panel[[#This Row],[Ejecutado]]/$D$3</f>
        <v>1.0939880359946837E-2</v>
      </c>
      <c r="H50" s="27">
        <f>panel[[#This Row],[Diferencias]]/panel[[#This Row],[Presupuesto]]</f>
        <v>4.4840626868822616E-3</v>
      </c>
      <c r="I50" s="27">
        <f>panel[[#This Row],[% DESVIACIÓN]]*panel[[#This Row],[% EN PPTO]]</f>
        <v>4.2498715322180333E-5</v>
      </c>
    </row>
    <row r="51" spans="2:9" ht="13.2" x14ac:dyDescent="0.25">
      <c r="B51" s="35" t="s">
        <v>139</v>
      </c>
      <c r="C51" s="24">
        <v>1987920</v>
      </c>
      <c r="D51" s="24">
        <v>1984408.47</v>
      </c>
      <c r="E51" s="24">
        <f t="shared" si="3"/>
        <v>3511.5300000000279</v>
      </c>
      <c r="F51" s="27">
        <f>panel[[#This Row],[Presupuesto]]/$C$3</f>
        <v>3.3139198822637042E-3</v>
      </c>
      <c r="G51" s="27">
        <f>panel[[#This Row],[Ejecutado]]/$D$3</f>
        <v>3.8356096475853419E-3</v>
      </c>
      <c r="H51" s="27">
        <f>panel[[#This Row],[Diferencias]]/panel[[#This Row],[Presupuesto]]</f>
        <v>1.7664342629482212E-3</v>
      </c>
      <c r="I51" s="27">
        <f>panel[[#This Row],[% DESVIACIÓN]]*panel[[#This Row],[% EN PPTO]]</f>
        <v>5.853821624695942E-6</v>
      </c>
    </row>
    <row r="52" spans="2:9" ht="13.2" x14ac:dyDescent="0.25">
      <c r="B52" s="35" t="s">
        <v>140</v>
      </c>
      <c r="C52" s="24">
        <v>1987920</v>
      </c>
      <c r="D52" s="24">
        <v>1979397.34</v>
      </c>
      <c r="E52" s="24">
        <f t="shared" si="3"/>
        <v>8522.6599999999162</v>
      </c>
      <c r="F52" s="27">
        <f>panel[[#This Row],[Presupuesto]]/$C$3</f>
        <v>3.3139198822637042E-3</v>
      </c>
      <c r="G52" s="27">
        <f>panel[[#This Row],[Ejecutado]]/$D$3</f>
        <v>3.8259237694690767E-3</v>
      </c>
      <c r="H52" s="27">
        <f>panel[[#This Row],[Diferencias]]/panel[[#This Row],[Presupuesto]]</f>
        <v>4.2872248380216088E-3</v>
      </c>
      <c r="I52" s="27">
        <f>panel[[#This Row],[% DESVIACIÓN]]*panel[[#This Row],[% EN PPTO]]</f>
        <v>1.4207519630454598E-5</v>
      </c>
    </row>
    <row r="53" spans="2:9" ht="13.2" x14ac:dyDescent="0.25">
      <c r="B53" s="35" t="s">
        <v>141</v>
      </c>
      <c r="C53" s="24">
        <v>2008000</v>
      </c>
      <c r="D53" s="24">
        <v>1979397.34</v>
      </c>
      <c r="E53" s="24">
        <f t="shared" si="3"/>
        <v>28602.659999999916</v>
      </c>
      <c r="F53" s="27">
        <f>panel[[#This Row],[Presupuesto]]/$C$3</f>
        <v>3.3473938204683878E-3</v>
      </c>
      <c r="G53" s="27">
        <f>panel[[#This Row],[Ejecutado]]/$D$3</f>
        <v>3.8259237694690767E-3</v>
      </c>
      <c r="H53" s="27">
        <f>panel[[#This Row],[Diferencias]]/panel[[#This Row],[Presupuesto]]</f>
        <v>1.4244352589641393E-2</v>
      </c>
      <c r="I53" s="27">
        <f>panel[[#This Row],[% DESVIACIÓN]]*panel[[#This Row],[% EN PPTO]]</f>
        <v>4.7681457835138473E-5</v>
      </c>
    </row>
    <row r="54" spans="2:9" ht="13.2" x14ac:dyDescent="0.25">
      <c r="B54" s="35" t="s">
        <v>142</v>
      </c>
      <c r="C54" s="24">
        <v>4275600</v>
      </c>
      <c r="D54" s="24">
        <v>4141821.6</v>
      </c>
      <c r="E54" s="24">
        <f t="shared" si="3"/>
        <v>133778.39999999991</v>
      </c>
      <c r="F54" s="27">
        <f>panel[[#This Row],[Presupuesto]]/$C$3</f>
        <v>7.1275483161327884E-3</v>
      </c>
      <c r="G54" s="27">
        <f>panel[[#This Row],[Ejecutado]]/$D$3</f>
        <v>8.0056153396368835E-3</v>
      </c>
      <c r="H54" s="27">
        <f>panel[[#This Row],[Diferencias]]/panel[[#This Row],[Presupuesto]]</f>
        <v>3.1288801571709213E-2</v>
      </c>
      <c r="I54" s="27">
        <f>panel[[#This Row],[% DESVIACIÓN]]*panel[[#This Row],[% EN PPTO]]</f>
        <v>2.2301244495624896E-4</v>
      </c>
    </row>
    <row r="55" spans="2:9" ht="13.2" x14ac:dyDescent="0.25">
      <c r="B55" s="35" t="s">
        <v>143</v>
      </c>
      <c r="C55" s="24">
        <v>4275600</v>
      </c>
      <c r="D55" s="24">
        <v>4067860.5</v>
      </c>
      <c r="E55" s="24">
        <f t="shared" si="3"/>
        <v>207739.5</v>
      </c>
      <c r="F55" s="27">
        <f>panel[[#This Row],[Presupuesto]]/$C$3</f>
        <v>7.1275483161327884E-3</v>
      </c>
      <c r="G55" s="27">
        <f>panel[[#This Row],[Ejecutado]]/$D$3</f>
        <v>7.8626579228576535E-3</v>
      </c>
      <c r="H55" s="27">
        <f>panel[[#This Row],[Diferencias]]/panel[[#This Row],[Presupuesto]]</f>
        <v>4.858721582935728E-2</v>
      </c>
      <c r="I55" s="27">
        <f>panel[[#This Row],[% DESVIACIÓN]]*panel[[#This Row],[% EN PPTO]]</f>
        <v>3.4630772837011587E-4</v>
      </c>
    </row>
    <row r="56" spans="2:9" ht="13.2" x14ac:dyDescent="0.25">
      <c r="B56" s="35" t="s">
        <v>144</v>
      </c>
      <c r="C56" s="24">
        <v>4275600</v>
      </c>
      <c r="D56" s="24">
        <v>4067860.5</v>
      </c>
      <c r="E56" s="24">
        <f t="shared" si="3"/>
        <v>207739.5</v>
      </c>
      <c r="F56" s="27">
        <f>panel[[#This Row],[Presupuesto]]/$C$3</f>
        <v>7.1275483161327884E-3</v>
      </c>
      <c r="G56" s="27">
        <f>panel[[#This Row],[Ejecutado]]/$D$3</f>
        <v>7.8626579228576535E-3</v>
      </c>
      <c r="H56" s="27">
        <f>panel[[#This Row],[Diferencias]]/panel[[#This Row],[Presupuesto]]</f>
        <v>4.858721582935728E-2</v>
      </c>
      <c r="I56" s="27">
        <f>panel[[#This Row],[% DESVIACIÓN]]*panel[[#This Row],[% EN PPTO]]</f>
        <v>3.4630772837011587E-4</v>
      </c>
    </row>
    <row r="57" spans="2:9" ht="13.2" x14ac:dyDescent="0.25">
      <c r="B57" s="35" t="s">
        <v>145</v>
      </c>
      <c r="C57" s="24">
        <v>5048400</v>
      </c>
      <c r="D57" s="24">
        <v>4802112</v>
      </c>
      <c r="E57" s="24">
        <f t="shared" si="3"/>
        <v>246288</v>
      </c>
      <c r="F57" s="27">
        <f>panel[[#This Row],[Presupuesto]]/$C$3</f>
        <v>8.4158281689505031E-3</v>
      </c>
      <c r="G57" s="27">
        <f>panel[[#This Row],[Ejecutado]]/$D$3</f>
        <v>9.2818728575500085E-3</v>
      </c>
      <c r="H57" s="27">
        <f>panel[[#This Row],[Diferencias]]/panel[[#This Row],[Presupuesto]]</f>
        <v>4.8785357737104823E-2</v>
      </c>
      <c r="I57" s="27">
        <f>panel[[#This Row],[% DESVIACIÓN]]*panel[[#This Row],[% EN PPTO]]</f>
        <v>4.1056918787625416E-4</v>
      </c>
    </row>
    <row r="58" spans="2:9" ht="13.2" x14ac:dyDescent="0.25">
      <c r="B58" s="35" t="s">
        <v>146</v>
      </c>
      <c r="C58" s="24">
        <v>5048400</v>
      </c>
      <c r="D58" s="24">
        <v>5042217.5999999996</v>
      </c>
      <c r="E58" s="24">
        <f t="shared" ref="E58:E70" si="4">C58-D58</f>
        <v>6182.4000000003725</v>
      </c>
      <c r="F58" s="27">
        <f>panel[[#This Row],[Presupuesto]]/$C$3</f>
        <v>8.4158281689505031E-3</v>
      </c>
      <c r="G58" s="27">
        <f>panel[[#This Row],[Ejecutado]]/$D$3</f>
        <v>9.7459665004275085E-3</v>
      </c>
      <c r="H58" s="27">
        <f>panel[[#This Row],[Diferencias]]/panel[[#This Row],[Presupuesto]]</f>
        <v>1.2246256239601403E-3</v>
      </c>
      <c r="I58" s="27">
        <f>panel[[#This Row],[% DESVIACIÓN]]*panel[[#This Row],[% EN PPTO]]</f>
        <v>1.0306238822542335E-5</v>
      </c>
    </row>
    <row r="59" spans="2:9" ht="13.2" x14ac:dyDescent="0.25">
      <c r="B59" s="35" t="s">
        <v>147</v>
      </c>
      <c r="C59" s="24">
        <v>5048400</v>
      </c>
      <c r="D59" s="24">
        <v>5042217.5999999996</v>
      </c>
      <c r="E59" s="24">
        <f t="shared" si="4"/>
        <v>6182.4000000003725</v>
      </c>
      <c r="F59" s="27">
        <f>panel[[#This Row],[Presupuesto]]/$C$3</f>
        <v>8.4158281689505031E-3</v>
      </c>
      <c r="G59" s="27">
        <f>panel[[#This Row],[Ejecutado]]/$D$3</f>
        <v>9.7459665004275085E-3</v>
      </c>
      <c r="H59" s="27">
        <f>panel[[#This Row],[Diferencias]]/panel[[#This Row],[Presupuesto]]</f>
        <v>1.2246256239601403E-3</v>
      </c>
      <c r="I59" s="27">
        <f>panel[[#This Row],[% DESVIACIÓN]]*panel[[#This Row],[% EN PPTO]]</f>
        <v>1.0306238822542335E-5</v>
      </c>
    </row>
    <row r="60" spans="2:9" ht="13.2" x14ac:dyDescent="0.25">
      <c r="B60" s="35" t="s">
        <v>148</v>
      </c>
      <c r="C60" s="24">
        <v>10615300</v>
      </c>
      <c r="D60" s="24">
        <v>24104544.190000001</v>
      </c>
      <c r="E60" s="24">
        <f t="shared" si="4"/>
        <v>-13489244.190000001</v>
      </c>
      <c r="F60" s="27">
        <f>panel[[#This Row],[Presupuesto]]/$C$3</f>
        <v>1.7696010768136494E-2</v>
      </c>
      <c r="G60" s="27">
        <f>panel[[#This Row],[Ejecutado]]/$D$3</f>
        <v>4.6591023795524926E-2</v>
      </c>
      <c r="H60" s="27">
        <f>panel[[#This Row],[Diferencias]]/panel[[#This Row],[Presupuesto]]</f>
        <v>-1.2707360310118416</v>
      </c>
      <c r="I60" s="27">
        <f>panel[[#This Row],[% DESVIACIÓN]]*panel[[#This Row],[% EN PPTO]]</f>
        <v>-2.2486958488244578E-2</v>
      </c>
    </row>
    <row r="61" spans="2:9" ht="13.2" x14ac:dyDescent="0.25">
      <c r="B61" s="35" t="s">
        <v>149</v>
      </c>
      <c r="C61" s="24">
        <v>7958304</v>
      </c>
      <c r="D61" s="24">
        <v>16709291.710000001</v>
      </c>
      <c r="E61" s="24">
        <f t="shared" si="4"/>
        <v>-8750987.7100000009</v>
      </c>
      <c r="F61" s="27">
        <f>panel[[#This Row],[Presupuesto]]/$C$3</f>
        <v>1.3266721927793254E-2</v>
      </c>
      <c r="G61" s="27">
        <f>panel[[#This Row],[Ejecutado]]/$D$3</f>
        <v>3.2296939594897905E-2</v>
      </c>
      <c r="H61" s="27">
        <f>panel[[#This Row],[Diferencias]]/panel[[#This Row],[Presupuesto]]</f>
        <v>-1.0996046029405262</v>
      </c>
      <c r="I61" s="27">
        <f>panel[[#This Row],[% DESVIACIÓN]]*panel[[#This Row],[% EN PPTO]]</f>
        <v>-1.4588148497733473E-2</v>
      </c>
    </row>
    <row r="62" spans="2:9" ht="13.2" x14ac:dyDescent="0.25">
      <c r="B62" s="35" t="s">
        <v>150</v>
      </c>
      <c r="C62" s="24">
        <v>7959210</v>
      </c>
      <c r="D62" s="24">
        <v>16709291.710000001</v>
      </c>
      <c r="E62" s="24">
        <f t="shared" si="4"/>
        <v>-8750081.7100000009</v>
      </c>
      <c r="F62" s="27">
        <f>panel[[#This Row],[Presupuesto]]/$C$3</f>
        <v>1.3268232255881572E-2</v>
      </c>
      <c r="G62" s="27">
        <f>panel[[#This Row],[Ejecutado]]/$D$3</f>
        <v>3.2296939594897905E-2</v>
      </c>
      <c r="H62" s="27">
        <f>panel[[#This Row],[Diferencias]]/panel[[#This Row],[Presupuesto]]</f>
        <v>-1.0993656041240274</v>
      </c>
      <c r="I62" s="27">
        <f>panel[[#This Row],[% DESVIACIÓN]]*panel[[#This Row],[% EN PPTO]]</f>
        <v>-1.4586638169645151E-2</v>
      </c>
    </row>
    <row r="63" spans="2:9" ht="13.2" x14ac:dyDescent="0.25">
      <c r="B63" s="35" t="s">
        <v>151</v>
      </c>
      <c r="C63" s="24">
        <v>6251520</v>
      </c>
      <c r="D63" s="24">
        <v>6251403.1200000001</v>
      </c>
      <c r="E63" s="24">
        <f t="shared" si="4"/>
        <v>116.87999999988824</v>
      </c>
      <c r="F63" s="27">
        <f>panel[[#This Row],[Presupuesto]]/$C$3</f>
        <v>1.0421463852855846E-2</v>
      </c>
      <c r="G63" s="27">
        <f>panel[[#This Row],[Ejecutado]]/$D$3</f>
        <v>1.2083168601884221E-2</v>
      </c>
      <c r="H63" s="27">
        <f>panel[[#This Row],[Diferencias]]/panel[[#This Row],[Presupuesto]]</f>
        <v>1.8696253071235194E-5</v>
      </c>
      <c r="I63" s="27">
        <f>panel[[#This Row],[% DESVIACIÓN]]*panel[[#This Row],[% EN PPTO]]</f>
        <v>1.9484232556572264E-7</v>
      </c>
    </row>
    <row r="64" spans="2:9" ht="13.2" x14ac:dyDescent="0.25">
      <c r="B64" s="35" t="s">
        <v>152</v>
      </c>
      <c r="C64" s="24">
        <v>4688640</v>
      </c>
      <c r="D64" s="24">
        <v>0</v>
      </c>
      <c r="E64" s="24">
        <f t="shared" si="4"/>
        <v>4688640</v>
      </c>
      <c r="F64" s="27">
        <f>panel[[#This Row],[Presupuesto]]/$C$3</f>
        <v>7.8160978896418837E-3</v>
      </c>
      <c r="G64" s="27">
        <f>panel[[#This Row],[Ejecutado]]/$D$3</f>
        <v>0</v>
      </c>
      <c r="H64" s="27">
        <f>panel[[#This Row],[Diferencias]]/panel[[#This Row],[Presupuesto]]</f>
        <v>1</v>
      </c>
      <c r="I64" s="27">
        <f>panel[[#This Row],[% DESVIACIÓN]]*panel[[#This Row],[% EN PPTO]]</f>
        <v>7.8160978896418837E-3</v>
      </c>
    </row>
    <row r="65" spans="2:9" ht="13.2" x14ac:dyDescent="0.25">
      <c r="B65" s="35" t="s">
        <v>153</v>
      </c>
      <c r="C65" s="24">
        <v>4688640</v>
      </c>
      <c r="D65" s="24">
        <v>0</v>
      </c>
      <c r="E65" s="24">
        <f t="shared" si="4"/>
        <v>4688640</v>
      </c>
      <c r="F65" s="27">
        <f>panel[[#This Row],[Presupuesto]]/$C$3</f>
        <v>7.8160978896418837E-3</v>
      </c>
      <c r="G65" s="27">
        <f>panel[[#This Row],[Ejecutado]]/$D$3</f>
        <v>0</v>
      </c>
      <c r="H65" s="27">
        <f>panel[[#This Row],[Diferencias]]/panel[[#This Row],[Presupuesto]]</f>
        <v>1</v>
      </c>
      <c r="I65" s="27">
        <f>panel[[#This Row],[% DESVIACIÓN]]*panel[[#This Row],[% EN PPTO]]</f>
        <v>7.8160978896418837E-3</v>
      </c>
    </row>
    <row r="66" spans="2:9" ht="13.2" x14ac:dyDescent="0.25">
      <c r="B66" s="35" t="s">
        <v>154</v>
      </c>
      <c r="C66" s="24">
        <v>2094400</v>
      </c>
      <c r="D66" s="24">
        <v>0</v>
      </c>
      <c r="E66" s="24">
        <f t="shared" si="4"/>
        <v>2094400</v>
      </c>
      <c r="F66" s="27">
        <f>panel[[#This Row],[Presupuesto]]/$C$3</f>
        <v>3.4914251083610517E-3</v>
      </c>
      <c r="G66" s="27">
        <f>panel[[#This Row],[Ejecutado]]/$D$3</f>
        <v>0</v>
      </c>
      <c r="H66" s="27">
        <f>panel[[#This Row],[Diferencias]]/panel[[#This Row],[Presupuesto]]</f>
        <v>1</v>
      </c>
      <c r="I66" s="27">
        <f>panel[[#This Row],[% DESVIACIÓN]]*panel[[#This Row],[% EN PPTO]]</f>
        <v>3.4914251083610517E-3</v>
      </c>
    </row>
    <row r="67" spans="2:9" ht="13.2" x14ac:dyDescent="0.25">
      <c r="B67" s="35" t="s">
        <v>155</v>
      </c>
      <c r="C67" s="24">
        <v>0.01</v>
      </c>
      <c r="D67" s="24">
        <v>2433216.41</v>
      </c>
      <c r="E67" s="24">
        <f t="shared" si="4"/>
        <v>-2433216.4000000004</v>
      </c>
      <c r="F67" s="27">
        <f>panel[[#This Row],[Presupuesto]]/$C$3</f>
        <v>1.6670287950539779E-11</v>
      </c>
      <c r="G67" s="27">
        <f>panel[[#This Row],[Ejecutado]]/$D$3</f>
        <v>4.7030984184717635E-3</v>
      </c>
      <c r="H67" s="27">
        <f>panel[[#This Row],[Diferencias]]/panel[[#This Row],[Presupuesto]]</f>
        <v>-243321640.00000003</v>
      </c>
      <c r="I67" s="27">
        <f>panel[[#This Row],[% DESVIACIÓN]]*panel[[#This Row],[% EN PPTO]]</f>
        <v>-4.0562418033975789E-3</v>
      </c>
    </row>
    <row r="68" spans="2:9" ht="13.2" x14ac:dyDescent="0.25">
      <c r="B68" s="35" t="s">
        <v>156</v>
      </c>
      <c r="C68" s="24">
        <v>0.01</v>
      </c>
      <c r="D68" s="24">
        <v>2782090.8</v>
      </c>
      <c r="E68" s="24">
        <f t="shared" si="4"/>
        <v>-2782090.79</v>
      </c>
      <c r="F68" s="27">
        <f>panel[[#This Row],[Presupuesto]]/$C$3</f>
        <v>1.6670287950539779E-11</v>
      </c>
      <c r="G68" s="27">
        <f>panel[[#This Row],[Ejecutado]]/$D$3</f>
        <v>5.3774283239873596E-3</v>
      </c>
      <c r="H68" s="27">
        <f>panel[[#This Row],[Diferencias]]/panel[[#This Row],[Presupuesto]]</f>
        <v>-278209079</v>
      </c>
      <c r="I68" s="27">
        <f>panel[[#This Row],[% DESVIACIÓN]]*panel[[#This Row],[% EN PPTO]]</f>
        <v>-4.6378254573844696E-3</v>
      </c>
    </row>
    <row r="69" spans="2:9" ht="13.2" x14ac:dyDescent="0.25">
      <c r="B69" s="35" t="s">
        <v>157</v>
      </c>
      <c r="C69" s="24">
        <v>0.01</v>
      </c>
      <c r="D69" s="24">
        <v>1788527.75</v>
      </c>
      <c r="E69" s="24">
        <f t="shared" si="4"/>
        <v>-1788527.74</v>
      </c>
      <c r="F69" s="27">
        <f>panel[[#This Row],[Presupuesto]]/$C$3</f>
        <v>1.6670287950539779E-11</v>
      </c>
      <c r="G69" s="27">
        <f>panel[[#This Row],[Ejecutado]]/$D$3</f>
        <v>3.4569970833041772E-3</v>
      </c>
      <c r="H69" s="27">
        <f>panel[[#This Row],[Diferencias]]/panel[[#This Row],[Presupuesto]]</f>
        <v>-178852774</v>
      </c>
      <c r="I69" s="27">
        <f>panel[[#This Row],[% DESVIACIÓN]]*panel[[#This Row],[% EN PPTO]]</f>
        <v>-2.9815272433328143E-3</v>
      </c>
    </row>
    <row r="70" spans="2:9" ht="13.2" x14ac:dyDescent="0.25">
      <c r="B70" s="35" t="s">
        <v>158</v>
      </c>
      <c r="C70" s="24">
        <v>0.01</v>
      </c>
      <c r="D70" s="24">
        <v>827733</v>
      </c>
      <c r="E70" s="24">
        <f t="shared" si="4"/>
        <v>-827732.99</v>
      </c>
      <c r="F70" s="27">
        <f>panel[[#This Row],[Presupuesto]]/$C$3</f>
        <v>1.6670287950539779E-11</v>
      </c>
      <c r="G70" s="27">
        <f>panel[[#This Row],[Ejecutado]]/$D$3</f>
        <v>1.5999028065148088E-3</v>
      </c>
      <c r="H70" s="27">
        <f>panel[[#This Row],[Diferencias]]/panel[[#This Row],[Presupuesto]]</f>
        <v>-82773299</v>
      </c>
      <c r="I70" s="27">
        <f>panel[[#This Row],[% DESVIACIÓN]]*panel[[#This Row],[% EN PPTO]]</f>
        <v>-1.3798547289461264E-3</v>
      </c>
    </row>
    <row r="71" spans="2:9" x14ac:dyDescent="0.25">
      <c r="B71" s="15"/>
      <c r="C71" s="3"/>
      <c r="D71" s="2"/>
      <c r="E71" s="2"/>
    </row>
    <row r="72" spans="2:9" ht="14.4" x14ac:dyDescent="0.3">
      <c r="B72" s="18" t="s">
        <v>160</v>
      </c>
      <c r="C72"/>
      <c r="D72"/>
      <c r="E72"/>
    </row>
    <row r="73" spans="2:9" ht="14.4" x14ac:dyDescent="0.3">
      <c r="B73" s="17"/>
      <c r="C73"/>
      <c r="D73"/>
      <c r="E73"/>
    </row>
    <row r="74" spans="2:9" ht="14.4" x14ac:dyDescent="0.3">
      <c r="B74" s="19" t="s">
        <v>79</v>
      </c>
      <c r="C74" t="s">
        <v>81</v>
      </c>
      <c r="D74"/>
      <c r="E74"/>
    </row>
    <row r="75" spans="2:9" ht="14.4" x14ac:dyDescent="0.3">
      <c r="B75" s="20" t="s">
        <v>160</v>
      </c>
      <c r="C75" s="13"/>
      <c r="D75"/>
      <c r="E75"/>
    </row>
    <row r="76" spans="2:9" ht="14.4" x14ac:dyDescent="0.3">
      <c r="B76" s="20" t="s">
        <v>92</v>
      </c>
      <c r="C76" s="13">
        <v>6.3757850107162397E-6</v>
      </c>
      <c r="D76"/>
      <c r="E76"/>
    </row>
    <row r="77" spans="2:9" ht="14.4" x14ac:dyDescent="0.3">
      <c r="B77" s="20" t="s">
        <v>93</v>
      </c>
      <c r="C77" s="13">
        <v>-3.9186457300921735E-3</v>
      </c>
      <c r="D77"/>
      <c r="E77"/>
    </row>
    <row r="78" spans="2:9" ht="14.4" x14ac:dyDescent="0.3">
      <c r="B78" s="20" t="s">
        <v>94</v>
      </c>
      <c r="C78" s="13">
        <v>-2.1642485393494931E-3</v>
      </c>
      <c r="D78"/>
      <c r="E78"/>
    </row>
    <row r="79" spans="2:9" ht="14.4" x14ac:dyDescent="0.3">
      <c r="B79" s="20" t="s">
        <v>95</v>
      </c>
      <c r="C79" s="13">
        <v>4.4178830293274865E-5</v>
      </c>
      <c r="D79"/>
      <c r="E79"/>
    </row>
    <row r="80" spans="2:9" ht="14.4" x14ac:dyDescent="0.3">
      <c r="B80" s="20" t="s">
        <v>96</v>
      </c>
      <c r="C80" s="13">
        <v>-3.1883844455550458E-3</v>
      </c>
      <c r="D80"/>
      <c r="E80"/>
    </row>
    <row r="81" spans="2:5" ht="14.4" x14ac:dyDescent="0.3">
      <c r="B81" s="20" t="s">
        <v>97</v>
      </c>
      <c r="C81" s="13">
        <v>7.9698646256977872E-5</v>
      </c>
      <c r="D81"/>
      <c r="E81"/>
    </row>
    <row r="82" spans="2:5" ht="14.4" x14ac:dyDescent="0.3">
      <c r="B82" s="20" t="s">
        <v>98</v>
      </c>
      <c r="C82" s="13">
        <v>4.5060621844706557E-2</v>
      </c>
      <c r="D82"/>
      <c r="E82"/>
    </row>
    <row r="83" spans="2:5" ht="14.4" x14ac:dyDescent="0.3">
      <c r="B83" s="20" t="s">
        <v>99</v>
      </c>
      <c r="C83" s="13">
        <v>-6.9135018188279846E-7</v>
      </c>
      <c r="D83"/>
      <c r="E83"/>
    </row>
    <row r="84" spans="2:5" ht="14.4" x14ac:dyDescent="0.3">
      <c r="B84" s="20" t="s">
        <v>100</v>
      </c>
      <c r="C84" s="13">
        <v>1.0196328280026164E-4</v>
      </c>
      <c r="D84"/>
      <c r="E84"/>
    </row>
    <row r="85" spans="2:5" ht="14.4" x14ac:dyDescent="0.3">
      <c r="B85" s="20" t="s">
        <v>101</v>
      </c>
      <c r="C85" s="13">
        <v>2.3630133169890138E-2</v>
      </c>
      <c r="D85"/>
      <c r="E85"/>
    </row>
    <row r="86" spans="2:5" ht="28.8" x14ac:dyDescent="0.3">
      <c r="B86" s="20" t="s">
        <v>102</v>
      </c>
      <c r="C86" s="13">
        <v>2.4249621074477756E-4</v>
      </c>
      <c r="D86"/>
      <c r="E86"/>
    </row>
    <row r="87" spans="2:5" ht="14.4" x14ac:dyDescent="0.3">
      <c r="B87" s="20" t="s">
        <v>103</v>
      </c>
      <c r="C87" s="13">
        <v>9.1345651000542573E-3</v>
      </c>
      <c r="D87"/>
      <c r="E87"/>
    </row>
    <row r="88" spans="2:5" ht="14.4" x14ac:dyDescent="0.3">
      <c r="B88" s="20" t="s">
        <v>104</v>
      </c>
      <c r="C88" s="13">
        <v>-2.5134461838289386E-2</v>
      </c>
      <c r="D88"/>
      <c r="E88"/>
    </row>
    <row r="89" spans="2:5" ht="14.4" x14ac:dyDescent="0.3">
      <c r="B89" s="20" t="s">
        <v>105</v>
      </c>
      <c r="C89" s="13">
        <v>-6.5470137066963368E-3</v>
      </c>
      <c r="D89"/>
      <c r="E89"/>
    </row>
    <row r="90" spans="2:5" ht="14.4" x14ac:dyDescent="0.3">
      <c r="B90" s="20" t="s">
        <v>106</v>
      </c>
      <c r="C90" s="13">
        <v>-9.2616937495229286E-4</v>
      </c>
      <c r="D90"/>
      <c r="E90"/>
    </row>
    <row r="91" spans="2:5" ht="14.4" x14ac:dyDescent="0.3">
      <c r="B91" s="20" t="s">
        <v>107</v>
      </c>
      <c r="C91" s="13">
        <v>-1.2471592535301303E-5</v>
      </c>
      <c r="D91"/>
      <c r="E91"/>
    </row>
    <row r="92" spans="2:5" ht="14.4" x14ac:dyDescent="0.3">
      <c r="B92" s="20" t="s">
        <v>108</v>
      </c>
      <c r="C92" s="13">
        <v>2.3869516171019568E-3</v>
      </c>
      <c r="D92"/>
      <c r="E92"/>
    </row>
    <row r="93" spans="2:5" ht="14.4" x14ac:dyDescent="0.3">
      <c r="B93" s="20" t="s">
        <v>109</v>
      </c>
      <c r="C93" s="13">
        <v>3.3794007733334241E-2</v>
      </c>
      <c r="D93"/>
      <c r="E93"/>
    </row>
    <row r="94" spans="2:5" ht="14.4" x14ac:dyDescent="0.3">
      <c r="B94" s="20" t="s">
        <v>110</v>
      </c>
      <c r="C94" s="13">
        <v>2.2235803613246272E-2</v>
      </c>
      <c r="D94"/>
      <c r="E94"/>
    </row>
    <row r="95" spans="2:5" ht="14.4" x14ac:dyDescent="0.3">
      <c r="B95" s="20" t="s">
        <v>111</v>
      </c>
      <c r="C95" s="13">
        <v>1.6390187104279631E-2</v>
      </c>
      <c r="D95"/>
      <c r="E95"/>
    </row>
    <row r="96" spans="2:5" ht="14.4" x14ac:dyDescent="0.3">
      <c r="B96" s="20" t="s">
        <v>112</v>
      </c>
      <c r="C96" s="13">
        <v>1.8688226306952622E-2</v>
      </c>
      <c r="D96"/>
      <c r="E96"/>
    </row>
    <row r="97" spans="2:5" ht="28.8" x14ac:dyDescent="0.3">
      <c r="B97" s="20" t="s">
        <v>113</v>
      </c>
      <c r="C97" s="13">
        <v>1.8209835719578432E-4</v>
      </c>
      <c r="D97"/>
      <c r="E97"/>
    </row>
    <row r="98" spans="2:5" ht="14.4" x14ac:dyDescent="0.3">
      <c r="B98" s="20" t="s">
        <v>114</v>
      </c>
      <c r="C98" s="13">
        <v>8.4822215915826369E-3</v>
      </c>
      <c r="D98"/>
      <c r="E98"/>
    </row>
    <row r="99" spans="2:5" ht="14.4" x14ac:dyDescent="0.3">
      <c r="B99" s="20" t="s">
        <v>115</v>
      </c>
      <c r="C99" s="13">
        <v>-6.5470137066963368E-3</v>
      </c>
      <c r="D99"/>
      <c r="E99"/>
    </row>
    <row r="100" spans="2:5" ht="14.4" x14ac:dyDescent="0.3">
      <c r="B100" s="20" t="s">
        <v>116</v>
      </c>
      <c r="C100" s="13">
        <v>-9.2616937495229286E-4</v>
      </c>
      <c r="D100"/>
      <c r="E100"/>
    </row>
    <row r="101" spans="2:5" ht="14.4" x14ac:dyDescent="0.3">
      <c r="B101" s="20" t="s">
        <v>117</v>
      </c>
      <c r="C101" s="13">
        <v>-2.9391073451320651E-3</v>
      </c>
      <c r="D101"/>
      <c r="E101"/>
    </row>
    <row r="102" spans="2:5" ht="14.4" x14ac:dyDescent="0.3">
      <c r="B102" s="20" t="s">
        <v>118</v>
      </c>
      <c r="C102" s="13">
        <v>2.3869516171019568E-3</v>
      </c>
      <c r="D102"/>
      <c r="E102"/>
    </row>
    <row r="103" spans="2:5" ht="14.4" x14ac:dyDescent="0.3">
      <c r="B103" s="20" t="s">
        <v>119</v>
      </c>
      <c r="C103" s="13">
        <v>3.3794007733334241E-2</v>
      </c>
      <c r="D103"/>
      <c r="E103"/>
    </row>
    <row r="104" spans="2:5" ht="14.4" x14ac:dyDescent="0.3">
      <c r="B104" s="20" t="s">
        <v>120</v>
      </c>
      <c r="C104" s="13">
        <v>-2.8917967511929632E-3</v>
      </c>
      <c r="D104"/>
      <c r="E104"/>
    </row>
    <row r="105" spans="2:5" ht="14.4" x14ac:dyDescent="0.3">
      <c r="B105" s="20" t="s">
        <v>121</v>
      </c>
      <c r="C105" s="13">
        <v>1.6404563560608175E-2</v>
      </c>
      <c r="D105"/>
      <c r="E105"/>
    </row>
    <row r="106" spans="2:5" ht="14.4" x14ac:dyDescent="0.3">
      <c r="B106" s="20" t="s">
        <v>122</v>
      </c>
      <c r="C106" s="13">
        <v>1.8688226306952622E-2</v>
      </c>
      <c r="D106"/>
      <c r="E106"/>
    </row>
    <row r="107" spans="2:5" ht="28.8" x14ac:dyDescent="0.3">
      <c r="B107" s="20" t="s">
        <v>123</v>
      </c>
      <c r="C107" s="13">
        <v>1.8209835719578432E-4</v>
      </c>
      <c r="D107"/>
      <c r="E107"/>
    </row>
    <row r="108" spans="2:5" ht="14.4" x14ac:dyDescent="0.3">
      <c r="B108" s="20" t="s">
        <v>124</v>
      </c>
      <c r="C108" s="13">
        <v>4.9664255224551846E-4</v>
      </c>
      <c r="D108"/>
      <c r="E108"/>
    </row>
    <row r="109" spans="2:5" ht="14.4" x14ac:dyDescent="0.3">
      <c r="B109" s="20" t="s">
        <v>125</v>
      </c>
      <c r="C109" s="13">
        <v>-1.2804266468670938E-3</v>
      </c>
      <c r="D109"/>
      <c r="E109"/>
    </row>
    <row r="110" spans="2:5" ht="14.4" x14ac:dyDescent="0.3">
      <c r="B110" s="20" t="s">
        <v>126</v>
      </c>
      <c r="C110" s="13">
        <v>1.6371698754725191E-3</v>
      </c>
      <c r="D110"/>
      <c r="E110"/>
    </row>
    <row r="111" spans="2:5" ht="14.4" x14ac:dyDescent="0.3">
      <c r="B111" s="20" t="s">
        <v>127</v>
      </c>
      <c r="C111" s="13">
        <v>1.6520140333997995E-4</v>
      </c>
      <c r="D111"/>
      <c r="E111"/>
    </row>
    <row r="112" spans="2:5" ht="14.4" x14ac:dyDescent="0.3">
      <c r="B112" s="20" t="s">
        <v>128</v>
      </c>
      <c r="C112" s="13">
        <v>1.6371698754725191E-3</v>
      </c>
      <c r="D112"/>
      <c r="E112"/>
    </row>
    <row r="113" spans="2:5" ht="14.4" x14ac:dyDescent="0.3">
      <c r="B113" s="20" t="s">
        <v>129</v>
      </c>
      <c r="C113" s="13">
        <v>-1.4786852645535707E-3</v>
      </c>
      <c r="D113"/>
      <c r="E113"/>
    </row>
    <row r="114" spans="2:5" ht="14.4" x14ac:dyDescent="0.3">
      <c r="B114" s="20" t="s">
        <v>130</v>
      </c>
      <c r="C114" s="13">
        <v>3.7083438962599346E-5</v>
      </c>
      <c r="D114"/>
      <c r="E114"/>
    </row>
    <row r="115" spans="2:5" ht="14.4" x14ac:dyDescent="0.3">
      <c r="B115" s="20" t="s">
        <v>131</v>
      </c>
      <c r="C115" s="13">
        <v>-1.368509152681819E-2</v>
      </c>
      <c r="D115"/>
      <c r="E115"/>
    </row>
    <row r="116" spans="2:5" ht="14.4" x14ac:dyDescent="0.3">
      <c r="B116" s="20" t="s">
        <v>132</v>
      </c>
      <c r="C116" s="13">
        <v>-1.368509152681819E-2</v>
      </c>
      <c r="D116"/>
      <c r="E116"/>
    </row>
    <row r="117" spans="2:5" ht="28.8" x14ac:dyDescent="0.3">
      <c r="B117" s="20" t="s">
        <v>133</v>
      </c>
      <c r="C117" s="13">
        <v>2.9062646607210175E-6</v>
      </c>
      <c r="D117"/>
      <c r="E117"/>
    </row>
    <row r="118" spans="2:5" ht="28.8" x14ac:dyDescent="0.3">
      <c r="B118" s="20" t="s">
        <v>134</v>
      </c>
      <c r="C118" s="13">
        <v>4.7910567604615654E-3</v>
      </c>
      <c r="D118"/>
      <c r="E118"/>
    </row>
    <row r="119" spans="2:5" ht="28.8" x14ac:dyDescent="0.3">
      <c r="B119" s="20" t="s">
        <v>135</v>
      </c>
      <c r="C119" s="13">
        <v>4.7910567604615654E-3</v>
      </c>
      <c r="D119"/>
      <c r="E119"/>
    </row>
    <row r="120" spans="2:5" ht="14.4" x14ac:dyDescent="0.3">
      <c r="B120" s="20" t="s">
        <v>136</v>
      </c>
      <c r="C120" s="13">
        <v>1.5071789042221686E-3</v>
      </c>
      <c r="D120"/>
      <c r="E120"/>
    </row>
    <row r="121" spans="2:5" ht="14.4" x14ac:dyDescent="0.3">
      <c r="B121" s="20" t="s">
        <v>137</v>
      </c>
      <c r="C121" s="13">
        <v>1.9346719351286519E-5</v>
      </c>
      <c r="D121"/>
      <c r="E121"/>
    </row>
    <row r="122" spans="2:5" ht="14.4" x14ac:dyDescent="0.3">
      <c r="B122" s="20" t="s">
        <v>138</v>
      </c>
      <c r="C122" s="13">
        <v>4.2498715322180333E-5</v>
      </c>
      <c r="D122"/>
      <c r="E122"/>
    </row>
    <row r="123" spans="2:5" ht="14.4" x14ac:dyDescent="0.3">
      <c r="B123" s="20" t="s">
        <v>139</v>
      </c>
      <c r="C123" s="13">
        <v>5.853821624695942E-6</v>
      </c>
      <c r="D123"/>
      <c r="E123"/>
    </row>
    <row r="124" spans="2:5" ht="14.4" x14ac:dyDescent="0.3">
      <c r="B124" s="20" t="s">
        <v>140</v>
      </c>
      <c r="C124" s="13">
        <v>1.4207519630454598E-5</v>
      </c>
      <c r="D124"/>
      <c r="E124"/>
    </row>
    <row r="125" spans="2:5" ht="14.4" x14ac:dyDescent="0.3">
      <c r="B125" s="20" t="s">
        <v>141</v>
      </c>
      <c r="C125" s="13">
        <v>4.7681457835138473E-5</v>
      </c>
      <c r="D125"/>
      <c r="E125"/>
    </row>
    <row r="126" spans="2:5" ht="14.4" x14ac:dyDescent="0.3">
      <c r="B126" s="20" t="s">
        <v>142</v>
      </c>
      <c r="C126" s="13">
        <v>2.2301244495624896E-4</v>
      </c>
      <c r="D126"/>
      <c r="E126"/>
    </row>
    <row r="127" spans="2:5" ht="14.4" x14ac:dyDescent="0.3">
      <c r="B127" s="20" t="s">
        <v>143</v>
      </c>
      <c r="C127" s="13">
        <v>3.4630772837011587E-4</v>
      </c>
      <c r="D127"/>
      <c r="E127"/>
    </row>
    <row r="128" spans="2:5" ht="14.4" x14ac:dyDescent="0.3">
      <c r="B128" s="20" t="s">
        <v>144</v>
      </c>
      <c r="C128" s="13">
        <v>3.4630772837011587E-4</v>
      </c>
      <c r="D128"/>
      <c r="E128"/>
    </row>
    <row r="129" spans="2:5" ht="28.8" x14ac:dyDescent="0.3">
      <c r="B129" s="20" t="s">
        <v>145</v>
      </c>
      <c r="C129" s="13">
        <v>4.1056918787625416E-4</v>
      </c>
      <c r="D129"/>
      <c r="E129"/>
    </row>
    <row r="130" spans="2:5" ht="28.8" x14ac:dyDescent="0.3">
      <c r="B130" s="20" t="s">
        <v>146</v>
      </c>
      <c r="C130" s="13">
        <v>1.0306238822542335E-5</v>
      </c>
      <c r="D130"/>
      <c r="E130"/>
    </row>
    <row r="131" spans="2:5" ht="28.8" x14ac:dyDescent="0.3">
      <c r="B131" s="20" t="s">
        <v>147</v>
      </c>
      <c r="C131" s="13">
        <v>1.0306238822542335E-5</v>
      </c>
      <c r="D131"/>
      <c r="E131"/>
    </row>
    <row r="132" spans="2:5" ht="14.4" x14ac:dyDescent="0.3">
      <c r="B132" s="20" t="s">
        <v>148</v>
      </c>
      <c r="C132" s="13">
        <v>-2.2486958488244578E-2</v>
      </c>
      <c r="D132"/>
      <c r="E132"/>
    </row>
    <row r="133" spans="2:5" ht="14.4" x14ac:dyDescent="0.3">
      <c r="B133" s="20" t="s">
        <v>149</v>
      </c>
      <c r="C133" s="13">
        <v>-1.4588148497733473E-2</v>
      </c>
      <c r="D133"/>
      <c r="E133"/>
    </row>
    <row r="134" spans="2:5" ht="14.4" x14ac:dyDescent="0.3">
      <c r="B134" s="20" t="s">
        <v>150</v>
      </c>
      <c r="C134" s="13">
        <v>-1.4586638169645151E-2</v>
      </c>
      <c r="D134"/>
      <c r="E134"/>
    </row>
    <row r="135" spans="2:5" ht="28.8" x14ac:dyDescent="0.3">
      <c r="B135" s="20" t="s">
        <v>151</v>
      </c>
      <c r="C135" s="13">
        <v>1.9484232556572264E-7</v>
      </c>
      <c r="D135"/>
      <c r="E135"/>
    </row>
    <row r="136" spans="2:5" ht="28.8" x14ac:dyDescent="0.3">
      <c r="B136" s="20" t="s">
        <v>152</v>
      </c>
      <c r="C136" s="13">
        <v>7.8160978896418837E-3</v>
      </c>
      <c r="D136"/>
      <c r="E136"/>
    </row>
    <row r="137" spans="2:5" ht="28.8" x14ac:dyDescent="0.3">
      <c r="B137" s="20" t="s">
        <v>153</v>
      </c>
      <c r="C137" s="13">
        <v>7.8160978896418837E-3</v>
      </c>
      <c r="D137"/>
      <c r="E137"/>
    </row>
    <row r="138" spans="2:5" ht="14.4" x14ac:dyDescent="0.3">
      <c r="B138" s="20" t="s">
        <v>154</v>
      </c>
      <c r="C138" s="13">
        <v>3.4914251083610517E-3</v>
      </c>
      <c r="D138"/>
      <c r="E138"/>
    </row>
    <row r="139" spans="2:5" ht="14.4" x14ac:dyDescent="0.3">
      <c r="B139" s="20" t="s">
        <v>155</v>
      </c>
      <c r="C139" s="13">
        <v>-4.0562418033975789E-3</v>
      </c>
      <c r="D139"/>
      <c r="E139"/>
    </row>
    <row r="140" spans="2:5" ht="14.4" x14ac:dyDescent="0.3">
      <c r="B140" s="20" t="s">
        <v>156</v>
      </c>
      <c r="C140" s="13">
        <v>-4.6378254573844696E-3</v>
      </c>
      <c r="D140"/>
      <c r="E140"/>
    </row>
    <row r="141" spans="2:5" ht="14.4" x14ac:dyDescent="0.3">
      <c r="B141" s="20" t="s">
        <v>157</v>
      </c>
      <c r="C141" s="13">
        <v>-2.9815272433328143E-3</v>
      </c>
      <c r="D141"/>
      <c r="E141"/>
    </row>
    <row r="142" spans="2:5" ht="14.4" x14ac:dyDescent="0.3">
      <c r="B142" s="20" t="s">
        <v>158</v>
      </c>
      <c r="C142" s="13">
        <v>-1.3798547289461264E-3</v>
      </c>
      <c r="D142"/>
      <c r="E142"/>
    </row>
    <row r="143" spans="2:5" ht="14.4" x14ac:dyDescent="0.3">
      <c r="B143" s="20" t="s">
        <v>80</v>
      </c>
      <c r="C143" s="13">
        <v>0.13753839302552723</v>
      </c>
      <c r="D143"/>
      <c r="E143"/>
    </row>
    <row r="144" spans="2:5" ht="14.4" x14ac:dyDescent="0.3">
      <c r="B144" s="17"/>
      <c r="C144"/>
      <c r="D144"/>
      <c r="E144"/>
    </row>
    <row r="145" spans="2:7" ht="14.4" x14ac:dyDescent="0.3">
      <c r="B145" s="17"/>
      <c r="C145"/>
      <c r="D145"/>
      <c r="E145"/>
    </row>
    <row r="146" spans="2:7" ht="14.4" x14ac:dyDescent="0.3">
      <c r="B146" s="19" t="s">
        <v>79</v>
      </c>
      <c r="C146" t="s">
        <v>81</v>
      </c>
      <c r="D146"/>
      <c r="E146" s="10" t="s">
        <v>79</v>
      </c>
      <c r="F146" t="s">
        <v>81</v>
      </c>
    </row>
    <row r="147" spans="2:7" ht="15" customHeight="1" x14ac:dyDescent="0.3">
      <c r="B147" s="11" t="s">
        <v>104</v>
      </c>
      <c r="C147" s="13">
        <v>-2.5134461838289386E-2</v>
      </c>
      <c r="D147"/>
      <c r="E147" s="37" t="s">
        <v>98</v>
      </c>
      <c r="F147" s="38">
        <v>4.5060621844706557E-2</v>
      </c>
      <c r="G147" s="39" t="s">
        <v>247</v>
      </c>
    </row>
    <row r="148" spans="2:7" ht="14.4" x14ac:dyDescent="0.3">
      <c r="B148" s="20" t="s">
        <v>148</v>
      </c>
      <c r="C148" s="13">
        <v>-2.2486958488244578E-2</v>
      </c>
      <c r="D148"/>
      <c r="E148" s="37" t="s">
        <v>119</v>
      </c>
      <c r="F148" s="38">
        <v>3.3794007733334241E-2</v>
      </c>
      <c r="G148" s="39"/>
    </row>
    <row r="149" spans="2:7" ht="14.4" x14ac:dyDescent="0.3">
      <c r="B149" s="20" t="s">
        <v>149</v>
      </c>
      <c r="C149" s="13">
        <v>-1.4588148497733473E-2</v>
      </c>
      <c r="D149"/>
      <c r="E149" s="37" t="s">
        <v>109</v>
      </c>
      <c r="F149" s="38">
        <v>3.3794007733334241E-2</v>
      </c>
      <c r="G149" s="39"/>
    </row>
    <row r="150" spans="2:7" ht="14.4" x14ac:dyDescent="0.3">
      <c r="B150" s="20" t="s">
        <v>150</v>
      </c>
      <c r="C150" s="13">
        <v>-1.4586638169645151E-2</v>
      </c>
      <c r="D150"/>
      <c r="E150" s="37" t="s">
        <v>101</v>
      </c>
      <c r="F150" s="38">
        <v>2.3630133169890138E-2</v>
      </c>
      <c r="G150" s="39"/>
    </row>
    <row r="151" spans="2:7" ht="14.4" x14ac:dyDescent="0.3">
      <c r="B151" s="20" t="s">
        <v>131</v>
      </c>
      <c r="C151" s="13">
        <v>-1.368509152681819E-2</v>
      </c>
      <c r="D151"/>
      <c r="E151" s="37" t="s">
        <v>110</v>
      </c>
      <c r="F151" s="38">
        <v>2.2235803613246272E-2</v>
      </c>
      <c r="G151" s="39"/>
    </row>
    <row r="152" spans="2:7" ht="14.4" x14ac:dyDescent="0.3">
      <c r="B152" s="20" t="s">
        <v>132</v>
      </c>
      <c r="C152" s="13">
        <v>-1.368509152681819E-2</v>
      </c>
      <c r="D152"/>
      <c r="E152" s="37" t="s">
        <v>122</v>
      </c>
      <c r="F152" s="38">
        <v>1.8688226306952622E-2</v>
      </c>
      <c r="G152" s="39"/>
    </row>
    <row r="153" spans="2:7" ht="14.4" x14ac:dyDescent="0.3">
      <c r="B153" s="20" t="s">
        <v>115</v>
      </c>
      <c r="C153" s="13">
        <v>-6.5470137066963368E-3</v>
      </c>
      <c r="D153"/>
      <c r="E153" s="37" t="s">
        <v>112</v>
      </c>
      <c r="F153" s="38">
        <v>1.8688226306952622E-2</v>
      </c>
      <c r="G153" s="39"/>
    </row>
    <row r="154" spans="2:7" ht="14.4" x14ac:dyDescent="0.3">
      <c r="B154" s="20" t="s">
        <v>105</v>
      </c>
      <c r="C154" s="13">
        <v>-6.5470137066963368E-3</v>
      </c>
      <c r="D154"/>
      <c r="E154" s="37" t="s">
        <v>121</v>
      </c>
      <c r="F154" s="38">
        <v>1.6404563560608175E-2</v>
      </c>
      <c r="G154" s="39"/>
    </row>
    <row r="155" spans="2:7" ht="14.4" x14ac:dyDescent="0.3">
      <c r="B155" s="11" t="s">
        <v>156</v>
      </c>
      <c r="C155" s="13">
        <v>-4.6378254573844696E-3</v>
      </c>
      <c r="D155"/>
      <c r="E155" s="37" t="s">
        <v>111</v>
      </c>
      <c r="F155" s="38">
        <v>1.6390187104279631E-2</v>
      </c>
      <c r="G155" s="39"/>
    </row>
    <row r="156" spans="2:7" ht="14.4" x14ac:dyDescent="0.3">
      <c r="B156" s="11" t="s">
        <v>155</v>
      </c>
      <c r="C156" s="13">
        <v>-4.0562418033975789E-3</v>
      </c>
      <c r="D156"/>
      <c r="E156" s="37" t="s">
        <v>103</v>
      </c>
      <c r="F156" s="38">
        <v>9.1345651000542573E-3</v>
      </c>
      <c r="G156" s="39"/>
    </row>
    <row r="157" spans="2:7" ht="14.4" x14ac:dyDescent="0.3">
      <c r="B157" s="11" t="s">
        <v>93</v>
      </c>
      <c r="C157" s="13">
        <v>-3.9186457300921735E-3</v>
      </c>
      <c r="D157"/>
      <c r="E157" s="11" t="s">
        <v>114</v>
      </c>
      <c r="F157" s="13">
        <v>8.4822215915826369E-3</v>
      </c>
    </row>
    <row r="158" spans="2:7" ht="14.4" x14ac:dyDescent="0.3">
      <c r="B158" s="20" t="s">
        <v>96</v>
      </c>
      <c r="C158" s="13">
        <v>-3.1883844455550458E-3</v>
      </c>
      <c r="D158"/>
      <c r="E158" s="11" t="s">
        <v>153</v>
      </c>
      <c r="F158" s="13">
        <v>7.8160978896418837E-3</v>
      </c>
    </row>
    <row r="159" spans="2:7" ht="14.4" x14ac:dyDescent="0.3">
      <c r="B159" s="11" t="s">
        <v>157</v>
      </c>
      <c r="C159" s="13">
        <v>-2.9815272433328143E-3</v>
      </c>
      <c r="D159"/>
      <c r="E159" s="11" t="s">
        <v>152</v>
      </c>
      <c r="F159" s="13">
        <v>7.8160978896418837E-3</v>
      </c>
    </row>
    <row r="160" spans="2:7" ht="14.4" x14ac:dyDescent="0.3">
      <c r="B160" s="20" t="s">
        <v>117</v>
      </c>
      <c r="C160" s="13">
        <v>-2.9391073451320651E-3</v>
      </c>
      <c r="D160"/>
      <c r="E160" s="11" t="s">
        <v>135</v>
      </c>
      <c r="F160" s="13">
        <v>4.7910567604615654E-3</v>
      </c>
    </row>
    <row r="161" spans="2:6" ht="14.4" x14ac:dyDescent="0.3">
      <c r="B161" s="20" t="s">
        <v>120</v>
      </c>
      <c r="C161" s="13">
        <v>-2.8917967511929632E-3</v>
      </c>
      <c r="D161"/>
      <c r="E161" s="11" t="s">
        <v>134</v>
      </c>
      <c r="F161" s="13">
        <v>4.7910567604615654E-3</v>
      </c>
    </row>
    <row r="162" spans="2:6" ht="14.4" x14ac:dyDescent="0.3">
      <c r="B162" s="20" t="s">
        <v>94</v>
      </c>
      <c r="C162" s="13">
        <v>-2.1642485393494931E-3</v>
      </c>
      <c r="D162"/>
      <c r="E162" s="11" t="s">
        <v>154</v>
      </c>
      <c r="F162" s="13">
        <v>3.4914251083610517E-3</v>
      </c>
    </row>
    <row r="163" spans="2:6" ht="14.4" x14ac:dyDescent="0.3">
      <c r="B163" s="20" t="s">
        <v>129</v>
      </c>
      <c r="C163" s="13">
        <v>-1.4786852645535707E-3</v>
      </c>
      <c r="D163"/>
      <c r="E163" s="11" t="s">
        <v>118</v>
      </c>
      <c r="F163" s="13">
        <v>2.3869516171019568E-3</v>
      </c>
    </row>
    <row r="164" spans="2:6" ht="14.4" x14ac:dyDescent="0.3">
      <c r="B164" s="11" t="s">
        <v>158</v>
      </c>
      <c r="C164" s="13">
        <v>-1.3798547289461264E-3</v>
      </c>
      <c r="D164"/>
      <c r="E164" s="11" t="s">
        <v>108</v>
      </c>
      <c r="F164" s="13">
        <v>2.3869516171019568E-3</v>
      </c>
    </row>
    <row r="165" spans="2:6" ht="14.4" x14ac:dyDescent="0.3">
      <c r="B165" s="20" t="s">
        <v>125</v>
      </c>
      <c r="C165" s="13">
        <v>-1.2804266468670938E-3</v>
      </c>
      <c r="D165"/>
      <c r="E165" s="11" t="s">
        <v>128</v>
      </c>
      <c r="F165" s="13">
        <v>1.6371698754725191E-3</v>
      </c>
    </row>
    <row r="166" spans="2:6" ht="14.4" x14ac:dyDescent="0.3">
      <c r="B166" s="20" t="s">
        <v>106</v>
      </c>
      <c r="C166" s="13">
        <v>-9.2616937495229286E-4</v>
      </c>
      <c r="D166"/>
      <c r="E166" s="11" t="s">
        <v>126</v>
      </c>
      <c r="F166" s="13">
        <v>1.6371698754725191E-3</v>
      </c>
    </row>
    <row r="167" spans="2:6" ht="14.4" x14ac:dyDescent="0.3">
      <c r="B167" s="20" t="s">
        <v>116</v>
      </c>
      <c r="C167" s="13">
        <v>-9.2616937495229286E-4</v>
      </c>
      <c r="D167"/>
      <c r="E167" s="11" t="s">
        <v>136</v>
      </c>
      <c r="F167" s="13">
        <v>1.5071789042221686E-3</v>
      </c>
    </row>
    <row r="168" spans="2:6" ht="14.4" x14ac:dyDescent="0.3">
      <c r="B168" s="20" t="s">
        <v>107</v>
      </c>
      <c r="C168" s="13">
        <v>-1.2471592535301303E-5</v>
      </c>
      <c r="D168"/>
      <c r="E168" s="11" t="s">
        <v>124</v>
      </c>
      <c r="F168" s="13">
        <v>4.9664255224551846E-4</v>
      </c>
    </row>
    <row r="169" spans="2:6" ht="14.4" x14ac:dyDescent="0.3">
      <c r="B169" s="20" t="s">
        <v>99</v>
      </c>
      <c r="C169" s="13">
        <v>-6.9135018188279846E-7</v>
      </c>
      <c r="D169"/>
      <c r="E169" s="11" t="s">
        <v>145</v>
      </c>
      <c r="F169" s="13">
        <v>4.1056918787625416E-4</v>
      </c>
    </row>
    <row r="170" spans="2:6" ht="14.4" x14ac:dyDescent="0.3">
      <c r="B170" s="20" t="s">
        <v>80</v>
      </c>
      <c r="C170" s="13">
        <v>-0.15004266310936684</v>
      </c>
      <c r="D170"/>
      <c r="E170" s="11" t="s">
        <v>143</v>
      </c>
      <c r="F170" s="13">
        <v>3.4630772837011587E-4</v>
      </c>
    </row>
    <row r="171" spans="2:6" ht="14.4" x14ac:dyDescent="0.3">
      <c r="B171" s="17"/>
      <c r="C171"/>
      <c r="D171"/>
      <c r="E171" s="11" t="s">
        <v>144</v>
      </c>
      <c r="F171" s="13">
        <v>3.4630772837011587E-4</v>
      </c>
    </row>
    <row r="172" spans="2:6" ht="14.4" x14ac:dyDescent="0.3">
      <c r="B172" s="17"/>
      <c r="C172"/>
      <c r="D172"/>
      <c r="E172" s="11" t="s">
        <v>102</v>
      </c>
      <c r="F172" s="13">
        <v>2.4249621074477756E-4</v>
      </c>
    </row>
    <row r="173" spans="2:6" ht="14.4" x14ac:dyDescent="0.3">
      <c r="B173" s="17"/>
      <c r="C173"/>
      <c r="D173"/>
      <c r="E173" s="11" t="s">
        <v>142</v>
      </c>
      <c r="F173" s="13">
        <v>2.2301244495624896E-4</v>
      </c>
    </row>
    <row r="174" spans="2:6" ht="14.4" x14ac:dyDescent="0.3">
      <c r="B174" s="17"/>
      <c r="C174"/>
      <c r="D174"/>
      <c r="E174" s="11" t="s">
        <v>113</v>
      </c>
      <c r="F174" s="13">
        <v>1.8209835719578432E-4</v>
      </c>
    </row>
    <row r="175" spans="2:6" ht="14.4" x14ac:dyDescent="0.3">
      <c r="B175" s="17"/>
      <c r="C175"/>
      <c r="D175"/>
      <c r="E175" s="11" t="s">
        <v>123</v>
      </c>
      <c r="F175" s="13">
        <v>1.8209835719578432E-4</v>
      </c>
    </row>
    <row r="176" spans="2:6" ht="14.4" x14ac:dyDescent="0.3">
      <c r="B176" s="17"/>
      <c r="C176"/>
      <c r="D176"/>
      <c r="E176" s="11" t="s">
        <v>127</v>
      </c>
      <c r="F176" s="13">
        <v>1.6520140333997995E-4</v>
      </c>
    </row>
    <row r="177" spans="2:6" ht="14.4" x14ac:dyDescent="0.3">
      <c r="B177" s="17"/>
      <c r="C177"/>
      <c r="D177"/>
      <c r="E177" s="11" t="s">
        <v>100</v>
      </c>
      <c r="F177" s="13">
        <v>1.0196328280026164E-4</v>
      </c>
    </row>
    <row r="178" spans="2:6" ht="14.4" x14ac:dyDescent="0.3">
      <c r="B178" s="17"/>
      <c r="C178"/>
      <c r="D178"/>
      <c r="E178" s="11" t="s">
        <v>97</v>
      </c>
      <c r="F178" s="13">
        <v>7.9698646256977872E-5</v>
      </c>
    </row>
    <row r="179" spans="2:6" ht="14.4" x14ac:dyDescent="0.3">
      <c r="B179" s="17"/>
      <c r="C179"/>
      <c r="D179"/>
      <c r="E179" s="11" t="s">
        <v>141</v>
      </c>
      <c r="F179" s="13">
        <v>4.7681457835138473E-5</v>
      </c>
    </row>
    <row r="180" spans="2:6" ht="14.4" x14ac:dyDescent="0.3">
      <c r="B180" s="17"/>
      <c r="C180"/>
      <c r="D180"/>
      <c r="E180" s="11" t="s">
        <v>95</v>
      </c>
      <c r="F180" s="13">
        <v>4.4178830293274865E-5</v>
      </c>
    </row>
    <row r="181" spans="2:6" ht="14.4" x14ac:dyDescent="0.3">
      <c r="B181" s="17"/>
      <c r="C181"/>
      <c r="D181"/>
      <c r="E181" s="11" t="s">
        <v>138</v>
      </c>
      <c r="F181" s="13">
        <v>4.2498715322180333E-5</v>
      </c>
    </row>
    <row r="182" spans="2:6" ht="14.4" x14ac:dyDescent="0.3">
      <c r="B182" s="17"/>
      <c r="C182"/>
      <c r="D182"/>
      <c r="E182" s="11" t="s">
        <v>130</v>
      </c>
      <c r="F182" s="13">
        <v>3.7083438962599346E-5</v>
      </c>
    </row>
    <row r="183" spans="2:6" ht="14.4" x14ac:dyDescent="0.3">
      <c r="B183" s="17"/>
      <c r="C183"/>
      <c r="D183"/>
      <c r="E183" s="11" t="s">
        <v>137</v>
      </c>
      <c r="F183" s="13">
        <v>1.9346719351286519E-5</v>
      </c>
    </row>
    <row r="184" spans="2:6" ht="14.4" x14ac:dyDescent="0.3">
      <c r="B184" s="17"/>
      <c r="C184"/>
      <c r="D184"/>
      <c r="E184" s="11" t="s">
        <v>140</v>
      </c>
      <c r="F184" s="13">
        <v>1.4207519630454598E-5</v>
      </c>
    </row>
    <row r="185" spans="2:6" ht="14.4" x14ac:dyDescent="0.3">
      <c r="B185" s="17"/>
      <c r="C185"/>
      <c r="D185"/>
      <c r="E185" s="11" t="s">
        <v>147</v>
      </c>
      <c r="F185" s="13">
        <v>1.0306238822542335E-5</v>
      </c>
    </row>
    <row r="186" spans="2:6" ht="14.4" x14ac:dyDescent="0.3">
      <c r="B186" s="17"/>
      <c r="C186"/>
      <c r="D186"/>
      <c r="E186" s="11" t="s">
        <v>146</v>
      </c>
      <c r="F186" s="13">
        <v>1.0306238822542335E-5</v>
      </c>
    </row>
    <row r="187" spans="2:6" ht="14.4" x14ac:dyDescent="0.3">
      <c r="B187" s="17"/>
      <c r="C187"/>
      <c r="D187"/>
      <c r="E187" s="11" t="s">
        <v>92</v>
      </c>
      <c r="F187" s="13">
        <v>6.3757850107162397E-6</v>
      </c>
    </row>
    <row r="188" spans="2:6" ht="14.4" x14ac:dyDescent="0.3">
      <c r="B188" s="17"/>
      <c r="C188"/>
      <c r="D188"/>
      <c r="E188" s="11" t="s">
        <v>139</v>
      </c>
      <c r="F188" s="13">
        <v>5.853821624695942E-6</v>
      </c>
    </row>
    <row r="189" spans="2:6" ht="14.4" x14ac:dyDescent="0.3">
      <c r="B189" s="17"/>
      <c r="C189"/>
      <c r="D189"/>
      <c r="E189" s="11" t="s">
        <v>133</v>
      </c>
      <c r="F189" s="13">
        <v>2.9062646607210175E-6</v>
      </c>
    </row>
    <row r="190" spans="2:6" ht="14.4" x14ac:dyDescent="0.3">
      <c r="B190" s="17"/>
      <c r="C190"/>
      <c r="D190"/>
      <c r="E190" s="11" t="s">
        <v>151</v>
      </c>
      <c r="F190" s="13">
        <v>1.9484232556572264E-7</v>
      </c>
    </row>
    <row r="191" spans="2:6" ht="14.4" x14ac:dyDescent="0.3">
      <c r="B191" s="17"/>
      <c r="C191"/>
      <c r="D191"/>
      <c r="E191" s="11" t="s">
        <v>80</v>
      </c>
      <c r="F191" s="13">
        <v>0.28758105613489393</v>
      </c>
    </row>
    <row r="192" spans="2:6" ht="14.4" x14ac:dyDescent="0.3">
      <c r="B192" s="17"/>
      <c r="C192"/>
      <c r="D192"/>
      <c r="E192"/>
      <c r="F192"/>
    </row>
    <row r="193" spans="2:9" ht="14.4" x14ac:dyDescent="0.3">
      <c r="B193" s="17"/>
      <c r="C193"/>
      <c r="D193"/>
      <c r="E193"/>
    </row>
    <row r="194" spans="2:9" ht="14.4" x14ac:dyDescent="0.3">
      <c r="B194" s="43" t="s">
        <v>243</v>
      </c>
      <c r="C194" s="43"/>
      <c r="D194" s="43"/>
      <c r="E194"/>
    </row>
    <row r="195" spans="2:9" ht="14.4" x14ac:dyDescent="0.3">
      <c r="B195" s="43" t="s">
        <v>244</v>
      </c>
      <c r="C195" s="43"/>
      <c r="D195" s="43"/>
      <c r="E195"/>
    </row>
    <row r="196" spans="2:9" ht="14.4" x14ac:dyDescent="0.3">
      <c r="B196" s="43" t="s">
        <v>235</v>
      </c>
      <c r="C196" s="43"/>
      <c r="D196" s="43"/>
      <c r="E196"/>
    </row>
    <row r="197" spans="2:9" x14ac:dyDescent="0.25">
      <c r="B197" s="15"/>
      <c r="C197" s="3"/>
      <c r="D197" s="2"/>
      <c r="E197" s="2"/>
    </row>
    <row r="198" spans="2:9" ht="26.25" customHeight="1" x14ac:dyDescent="0.25">
      <c r="B198" s="36" t="s">
        <v>0</v>
      </c>
      <c r="C198" s="32" t="s">
        <v>1</v>
      </c>
      <c r="D198" s="22" t="s">
        <v>245</v>
      </c>
      <c r="E198" s="32" t="s">
        <v>2</v>
      </c>
      <c r="F198" s="33" t="s">
        <v>17</v>
      </c>
      <c r="G198" s="33" t="s">
        <v>18</v>
      </c>
      <c r="H198" s="33" t="s">
        <v>19</v>
      </c>
      <c r="I198" s="34" t="s">
        <v>20</v>
      </c>
    </row>
    <row r="199" spans="2:9" ht="13.2" x14ac:dyDescent="0.3">
      <c r="B199" s="25" t="s">
        <v>159</v>
      </c>
      <c r="C199" s="26">
        <v>919198021.30999994</v>
      </c>
      <c r="D199" s="26">
        <v>807828262.34000003</v>
      </c>
      <c r="E199" s="26">
        <f>SUM(E200:E231)</f>
        <v>111369758.99999996</v>
      </c>
      <c r="F199" s="27">
        <f>Pisos[[#This Row],[Presupuesto]]/$C$199</f>
        <v>1</v>
      </c>
      <c r="G199" s="27">
        <f>Pisos[[#This Row],[Ejecutado]]/$D$199</f>
        <v>1</v>
      </c>
      <c r="H199" s="27">
        <f>Pisos[[#This Row],[Diferencias]]/Pisos[[#This Row],[Presupuesto]]</f>
        <v>0.12115970271702799</v>
      </c>
      <c r="I199" s="27"/>
    </row>
    <row r="200" spans="2:9" ht="13.2" x14ac:dyDescent="0.25">
      <c r="B200" s="35" t="s">
        <v>161</v>
      </c>
      <c r="C200" s="24">
        <v>260553134.93000001</v>
      </c>
      <c r="D200" s="24">
        <v>246533188.43000001</v>
      </c>
      <c r="E200" s="24">
        <f>C200-D200</f>
        <v>14019946.5</v>
      </c>
      <c r="F200" s="27">
        <f>Pisos[[#This Row],[Presupuesto]]/$C$199</f>
        <v>0.28345702328500588</v>
      </c>
      <c r="G200" s="27">
        <f>Pisos[[#This Row],[Ejecutado]]/$D$199</f>
        <v>0.30518019723137479</v>
      </c>
      <c r="H200" s="27">
        <f>Pisos[[#This Row],[Diferencias]]/Pisos[[#This Row],[Presupuesto]]</f>
        <v>5.3808396908241338E-2</v>
      </c>
      <c r="I200" s="27">
        <f>Pisos[[#This Row],[% DESVIACIÓN]]*Pisos[[#This Row],[% EN PPTO]]</f>
        <v>1.5252368015348204E-2</v>
      </c>
    </row>
    <row r="201" spans="2:9" ht="13.2" x14ac:dyDescent="0.25">
      <c r="B201" s="35" t="s">
        <v>162</v>
      </c>
      <c r="C201" s="24">
        <v>7531047.3700000001</v>
      </c>
      <c r="D201" s="24">
        <v>8153224.0099999998</v>
      </c>
      <c r="E201" s="24">
        <f t="shared" ref="E201:E231" si="5">C201-D201</f>
        <v>-622176.63999999966</v>
      </c>
      <c r="F201" s="27">
        <f>Pisos[[#This Row],[Presupuesto]]/$C$199</f>
        <v>8.1930630782549863E-3</v>
      </c>
      <c r="G201" s="27">
        <f>Pisos[[#This Row],[Ejecutado]]/$D$199</f>
        <v>1.0092768958569139E-2</v>
      </c>
      <c r="H201" s="27">
        <f>Pisos[[#This Row],[Diferencias]]/Pisos[[#This Row],[Presupuesto]]</f>
        <v>-8.2614888664549677E-2</v>
      </c>
      <c r="I201" s="27">
        <f>Pisos[[#This Row],[% DESVIACIÓN]]*Pisos[[#This Row],[% EN PPTO]]</f>
        <v>-6.7686899403166835E-4</v>
      </c>
    </row>
    <row r="202" spans="2:9" ht="13.2" x14ac:dyDescent="0.25">
      <c r="B202" s="35" t="s">
        <v>163</v>
      </c>
      <c r="C202" s="24">
        <v>14016963.789999999</v>
      </c>
      <c r="D202" s="24">
        <v>5186497.9000000004</v>
      </c>
      <c r="E202" s="24">
        <f t="shared" si="5"/>
        <v>8830465.8899999987</v>
      </c>
      <c r="F202" s="27">
        <f>Pisos[[#This Row],[Presupuesto]]/$C$199</f>
        <v>1.5249123110625987E-2</v>
      </c>
      <c r="G202" s="27">
        <f>Pisos[[#This Row],[Ejecutado]]/$D$199</f>
        <v>6.4202976570496605E-3</v>
      </c>
      <c r="H202" s="27">
        <f>Pisos[[#This Row],[Diferencias]]/Pisos[[#This Row],[Presupuesto]]</f>
        <v>0.6299842121515532</v>
      </c>
      <c r="I202" s="27">
        <f>Pisos[[#This Row],[% DESVIACIÓN]]*Pisos[[#This Row],[% EN PPTO]]</f>
        <v>9.6067068088497541E-3</v>
      </c>
    </row>
    <row r="203" spans="2:9" ht="13.2" x14ac:dyDescent="0.25">
      <c r="B203" s="35" t="s">
        <v>164</v>
      </c>
      <c r="C203" s="24">
        <v>18198422.010000002</v>
      </c>
      <c r="D203" s="24">
        <v>18305703.620000001</v>
      </c>
      <c r="E203" s="24">
        <f t="shared" ref="E203:E211" si="6">C203-D203</f>
        <v>-107281.6099999994</v>
      </c>
      <c r="F203" s="27">
        <f>Pisos[[#This Row],[Presupuesto]]/$C$199</f>
        <v>1.9798151854226606E-2</v>
      </c>
      <c r="G203" s="27">
        <f>Pisos[[#This Row],[Ejecutado]]/$D$199</f>
        <v>2.2660390176217265E-2</v>
      </c>
      <c r="H203" s="27">
        <f>Pisos[[#This Row],[Diferencias]]/Pisos[[#This Row],[Presupuesto]]</f>
        <v>-5.8951050778495162E-3</v>
      </c>
      <c r="I203" s="27">
        <f>Pisos[[#This Row],[% DESVIACIÓN]]*Pisos[[#This Row],[% EN PPTO]]</f>
        <v>-1.1671218552788708E-4</v>
      </c>
    </row>
    <row r="204" spans="2:9" ht="13.2" x14ac:dyDescent="0.25">
      <c r="B204" s="35" t="s">
        <v>165</v>
      </c>
      <c r="C204" s="24">
        <v>4029861.72</v>
      </c>
      <c r="D204" s="24">
        <v>6818557.8899999997</v>
      </c>
      <c r="E204" s="24">
        <f t="shared" si="6"/>
        <v>-2788696.1699999995</v>
      </c>
      <c r="F204" s="27">
        <f>Pisos[[#This Row],[Presupuesto]]/$C$199</f>
        <v>4.3841061736151488E-3</v>
      </c>
      <c r="G204" s="27">
        <f>Pisos[[#This Row],[Ejecutado]]/$D$199</f>
        <v>8.4406032914087301E-3</v>
      </c>
      <c r="H204" s="27">
        <f>Pisos[[#This Row],[Diferencias]]/Pisos[[#This Row],[Presupuesto]]</f>
        <v>-0.69200790591891559</v>
      </c>
      <c r="I204" s="27">
        <f>Pisos[[#This Row],[% DESVIACIÓN]]*Pisos[[#This Row],[% EN PPTO]]</f>
        <v>-3.0338361325296091E-3</v>
      </c>
    </row>
    <row r="205" spans="2:9" ht="13.2" x14ac:dyDescent="0.25">
      <c r="B205" s="35" t="s">
        <v>166</v>
      </c>
      <c r="C205" s="24">
        <v>35469499.969999999</v>
      </c>
      <c r="D205" s="24">
        <v>26935828.280000001</v>
      </c>
      <c r="E205" s="24">
        <f t="shared" si="6"/>
        <v>8533671.6899999976</v>
      </c>
      <c r="F205" s="27">
        <f>Pisos[[#This Row],[Presupuesto]]/$C$199</f>
        <v>3.8587441604204555E-2</v>
      </c>
      <c r="G205" s="27">
        <f>Pisos[[#This Row],[Ejecutado]]/$D$199</f>
        <v>3.3343508188208457E-2</v>
      </c>
      <c r="H205" s="27">
        <f>Pisos[[#This Row],[Diferencias]]/Pisos[[#This Row],[Presupuesto]]</f>
        <v>0.24059182388299111</v>
      </c>
      <c r="I205" s="27">
        <f>Pisos[[#This Row],[% DESVIACIÓN]]*Pisos[[#This Row],[% EN PPTO]]</f>
        <v>9.2838229545339854E-3</v>
      </c>
    </row>
    <row r="206" spans="2:9" ht="13.2" x14ac:dyDescent="0.25">
      <c r="B206" s="35" t="s">
        <v>167</v>
      </c>
      <c r="C206" s="24">
        <v>11145722.880000001</v>
      </c>
      <c r="D206" s="24">
        <v>775736</v>
      </c>
      <c r="E206" s="24">
        <f t="shared" si="6"/>
        <v>10369986.880000001</v>
      </c>
      <c r="F206" s="27">
        <f>Pisos[[#This Row],[Presupuesto]]/$C$199</f>
        <v>1.21254861538057E-2</v>
      </c>
      <c r="G206" s="27">
        <f>Pisos[[#This Row],[Ejecutado]]/$D$199</f>
        <v>9.6027340978757072E-4</v>
      </c>
      <c r="H206" s="27">
        <f>Pisos[[#This Row],[Diferencias]]/Pisos[[#This Row],[Presupuesto]]</f>
        <v>0.93040056635608726</v>
      </c>
      <c r="I206" s="27">
        <f>Pisos[[#This Row],[% DESVIACIÓN]]*Pisos[[#This Row],[% EN PPTO]]</f>
        <v>1.1281559184843718E-2</v>
      </c>
    </row>
    <row r="207" spans="2:9" ht="13.2" x14ac:dyDescent="0.25">
      <c r="B207" s="35" t="s">
        <v>168</v>
      </c>
      <c r="C207" s="24">
        <v>1152001.75</v>
      </c>
      <c r="D207" s="24">
        <v>485649.23</v>
      </c>
      <c r="E207" s="24">
        <f t="shared" si="6"/>
        <v>666352.52</v>
      </c>
      <c r="F207" s="27">
        <f>Pisos[[#This Row],[Presupuesto]]/$C$199</f>
        <v>1.2532683092139588E-3</v>
      </c>
      <c r="G207" s="27">
        <f>Pisos[[#This Row],[Ejecutado]]/$D$199</f>
        <v>6.0117880574423279E-4</v>
      </c>
      <c r="H207" s="27">
        <f>Pisos[[#This Row],[Diferencias]]/Pisos[[#This Row],[Presupuesto]]</f>
        <v>0.57843012825284335</v>
      </c>
      <c r="I207" s="27">
        <f>Pisos[[#This Row],[% DESVIACIÓN]]*Pisos[[#This Row],[% EN PPTO]]</f>
        <v>7.2492814883385432E-4</v>
      </c>
    </row>
    <row r="208" spans="2:9" ht="13.2" x14ac:dyDescent="0.25">
      <c r="B208" s="35" t="s">
        <v>169</v>
      </c>
      <c r="C208" s="24">
        <v>195412714.47</v>
      </c>
      <c r="D208" s="24">
        <v>184878961.36000001</v>
      </c>
      <c r="E208" s="24">
        <f t="shared" si="6"/>
        <v>10533753.109999985</v>
      </c>
      <c r="F208" s="27">
        <f>Pisos[[#This Row],[Presupuesto]]/$C$199</f>
        <v>0.21259044290751034</v>
      </c>
      <c r="G208" s="27">
        <f>Pisos[[#This Row],[Ejecutado]]/$D$199</f>
        <v>0.22885923899774116</v>
      </c>
      <c r="H208" s="27">
        <f>Pisos[[#This Row],[Diferencias]]/Pisos[[#This Row],[Presupuesto]]</f>
        <v>5.3905157290147256E-2</v>
      </c>
      <c r="I208" s="27">
        <f>Pisos[[#This Row],[% DESVIACIÓN]]*Pisos[[#This Row],[% EN PPTO]]</f>
        <v>1.1459721263311415E-2</v>
      </c>
    </row>
    <row r="209" spans="2:9" ht="13.2" x14ac:dyDescent="0.25">
      <c r="B209" s="35" t="s">
        <v>170</v>
      </c>
      <c r="C209" s="24">
        <v>5632058.4100000001</v>
      </c>
      <c r="D209" s="24">
        <v>6351874.1500000004</v>
      </c>
      <c r="E209" s="24">
        <f t="shared" si="6"/>
        <v>-719815.74000000022</v>
      </c>
      <c r="F209" s="27">
        <f>Pisos[[#This Row],[Presupuesto]]/$C$199</f>
        <v>6.1271437486053789E-3</v>
      </c>
      <c r="G209" s="27">
        <f>Pisos[[#This Row],[Ejecutado]]/$D$199</f>
        <v>7.8629016167382042E-3</v>
      </c>
      <c r="H209" s="27">
        <f>Pisos[[#This Row],[Diferencias]]/Pisos[[#This Row],[Presupuesto]]</f>
        <v>-0.12780686697459165</v>
      </c>
      <c r="I209" s="27">
        <f>Pisos[[#This Row],[% DESVIACIÓN]]*Pisos[[#This Row],[% EN PPTO]]</f>
        <v>-7.8309104601220845E-4</v>
      </c>
    </row>
    <row r="210" spans="2:9" ht="13.2" x14ac:dyDescent="0.25">
      <c r="B210" s="35" t="s">
        <v>171</v>
      </c>
      <c r="C210" s="24">
        <v>7008481.9000000004</v>
      </c>
      <c r="D210" s="24">
        <v>7349046.79</v>
      </c>
      <c r="E210" s="24">
        <f t="shared" si="6"/>
        <v>-340564.88999999966</v>
      </c>
      <c r="F210" s="27">
        <f>Pisos[[#This Row],[Presupuesto]]/$C$199</f>
        <v>7.6245615607525193E-3</v>
      </c>
      <c r="G210" s="27">
        <f>Pisos[[#This Row],[Ejecutado]]/$D$199</f>
        <v>9.0972885359474117E-3</v>
      </c>
      <c r="H210" s="27">
        <f>Pisos[[#This Row],[Diferencias]]/Pisos[[#This Row],[Presupuesto]]</f>
        <v>-4.8593246705823649E-2</v>
      </c>
      <c r="I210" s="27">
        <f>Pisos[[#This Row],[% DESVIACIÓN]]*Pisos[[#This Row],[% EN PPTO]]</f>
        <v>-3.70502200945387E-4</v>
      </c>
    </row>
    <row r="211" spans="2:9" ht="13.2" x14ac:dyDescent="0.25">
      <c r="B211" s="35" t="s">
        <v>172</v>
      </c>
      <c r="C211" s="24">
        <v>13646353.27</v>
      </c>
      <c r="D211" s="24">
        <v>14226594.52</v>
      </c>
      <c r="E211" s="24">
        <f t="shared" si="6"/>
        <v>-580241.25</v>
      </c>
      <c r="F211" s="27">
        <f>Pisos[[#This Row],[Presupuesto]]/$C$199</f>
        <v>1.4845934122608127E-2</v>
      </c>
      <c r="G211" s="27">
        <f>Pisos[[#This Row],[Ejecutado]]/$D$199</f>
        <v>1.7610914575816473E-2</v>
      </c>
      <c r="H211" s="27">
        <f>Pisos[[#This Row],[Diferencias]]/Pisos[[#This Row],[Presupuesto]]</f>
        <v>-4.2519876081150286E-2</v>
      </c>
      <c r="I211" s="27">
        <f>Pisos[[#This Row],[% DESVIACIÓN]]*Pisos[[#This Row],[% EN PPTO]]</f>
        <v>-6.3124727920221813E-4</v>
      </c>
    </row>
    <row r="212" spans="2:9" ht="13.2" x14ac:dyDescent="0.25">
      <c r="B212" s="35" t="s">
        <v>173</v>
      </c>
      <c r="C212" s="24">
        <v>1570562.25</v>
      </c>
      <c r="D212" s="24">
        <v>0</v>
      </c>
      <c r="E212" s="24">
        <f t="shared" si="5"/>
        <v>1570562.25</v>
      </c>
      <c r="F212" s="27">
        <f>Pisos[[#This Row],[Presupuesto]]/$C$199</f>
        <v>1.7086223137879528E-3</v>
      </c>
      <c r="G212" s="27">
        <f>Pisos[[#This Row],[Ejecutado]]/$D$199</f>
        <v>0</v>
      </c>
      <c r="H212" s="27">
        <f>Pisos[[#This Row],[Diferencias]]/Pisos[[#This Row],[Presupuesto]]</f>
        <v>1</v>
      </c>
      <c r="I212" s="27">
        <f>Pisos[[#This Row],[% DESVIACIÓN]]*Pisos[[#This Row],[% EN PPTO]]</f>
        <v>1.7086223137879528E-3</v>
      </c>
    </row>
    <row r="213" spans="2:9" ht="13.2" x14ac:dyDescent="0.25">
      <c r="B213" s="35" t="s">
        <v>174</v>
      </c>
      <c r="C213" s="24">
        <v>17734749.98</v>
      </c>
      <c r="D213" s="24">
        <v>13467914.140000001</v>
      </c>
      <c r="E213" s="24">
        <f t="shared" si="5"/>
        <v>4266835.84</v>
      </c>
      <c r="F213" s="27">
        <f>Pisos[[#This Row],[Presupuesto]]/$C$199</f>
        <v>1.9293720796662757E-2</v>
      </c>
      <c r="G213" s="27">
        <f>Pisos[[#This Row],[Ejecutado]]/$D$199</f>
        <v>1.6671754094104228E-2</v>
      </c>
      <c r="H213" s="27">
        <f>Pisos[[#This Row],[Diferencias]]/Pisos[[#This Row],[Presupuesto]]</f>
        <v>0.2405918236688894</v>
      </c>
      <c r="I213" s="27">
        <f>Pisos[[#This Row],[% DESVIACIÓN]]*Pisos[[#This Row],[% EN PPTO]]</f>
        <v>4.6419114718274706E-3</v>
      </c>
    </row>
    <row r="214" spans="2:9" ht="13.2" x14ac:dyDescent="0.25">
      <c r="B214" s="35" t="s">
        <v>175</v>
      </c>
      <c r="C214" s="24">
        <v>5572861.4400000004</v>
      </c>
      <c r="D214" s="24">
        <v>369000</v>
      </c>
      <c r="E214" s="24">
        <f t="shared" si="5"/>
        <v>5203861.4400000004</v>
      </c>
      <c r="F214" s="27">
        <f>Pisos[[#This Row],[Presupuesto]]/$C$199</f>
        <v>6.0627430769028502E-3</v>
      </c>
      <c r="G214" s="27">
        <f>Pisos[[#This Row],[Ejecutado]]/$D$199</f>
        <v>4.5678025541113674E-4</v>
      </c>
      <c r="H214" s="27">
        <f>Pisos[[#This Row],[Diferencias]]/Pisos[[#This Row],[Presupuesto]]</f>
        <v>0.93378625972082308</v>
      </c>
      <c r="I214" s="27">
        <f>Pisos[[#This Row],[% DESVIACIÓN]]*Pisos[[#This Row],[% EN PPTO]]</f>
        <v>5.6613061814294267E-3</v>
      </c>
    </row>
    <row r="215" spans="2:9" ht="13.2" x14ac:dyDescent="0.25">
      <c r="B215" s="35" t="s">
        <v>176</v>
      </c>
      <c r="C215" s="24">
        <v>864001.31</v>
      </c>
      <c r="D215" s="24">
        <v>932479.87</v>
      </c>
      <c r="E215" s="24">
        <f t="shared" si="5"/>
        <v>-68478.559999999939</v>
      </c>
      <c r="F215" s="27">
        <f>Pisos[[#This Row],[Presupuesto]]/$C$199</f>
        <v>9.3995122919070695E-4</v>
      </c>
      <c r="G215" s="27">
        <f>Pisos[[#This Row],[Ejecutado]]/$D$199</f>
        <v>1.1543045885754569E-3</v>
      </c>
      <c r="H215" s="27">
        <f>Pisos[[#This Row],[Diferencias]]/Pisos[[#This Row],[Presupuesto]]</f>
        <v>-7.9257472422119279E-2</v>
      </c>
      <c r="I215" s="27">
        <f>Pisos[[#This Row],[% DESVIACIÓN]]*Pisos[[#This Row],[% EN PPTO]]</f>
        <v>-7.4498158625719579E-5</v>
      </c>
    </row>
    <row r="216" spans="2:9" ht="13.2" x14ac:dyDescent="0.25">
      <c r="B216" s="35" t="s">
        <v>177</v>
      </c>
      <c r="C216" s="24">
        <v>195412714.47</v>
      </c>
      <c r="D216" s="24">
        <v>182225972.77000001</v>
      </c>
      <c r="E216" s="24">
        <f t="shared" si="5"/>
        <v>13186741.699999988</v>
      </c>
      <c r="F216" s="27">
        <f>Pisos[[#This Row],[Presupuesto]]/$C$199</f>
        <v>0.21259044290751034</v>
      </c>
      <c r="G216" s="27">
        <f>Pisos[[#This Row],[Ejecutado]]/$D$199</f>
        <v>0.2255751392531801</v>
      </c>
      <c r="H216" s="27">
        <f>Pisos[[#This Row],[Diferencias]]/Pisos[[#This Row],[Presupuesto]]</f>
        <v>6.748149287913624E-2</v>
      </c>
      <c r="I216" s="27">
        <f>Pisos[[#This Row],[% DESVIACIÓN]]*Pisos[[#This Row],[% EN PPTO]]</f>
        <v>1.4345920459235578E-2</v>
      </c>
    </row>
    <row r="217" spans="2:9" ht="13.2" x14ac:dyDescent="0.25">
      <c r="B217" s="35" t="s">
        <v>178</v>
      </c>
      <c r="C217" s="24">
        <v>5632058.4100000001</v>
      </c>
      <c r="D217" s="24">
        <v>5412607.3499999996</v>
      </c>
      <c r="E217" s="24">
        <f t="shared" si="5"/>
        <v>219451.06000000052</v>
      </c>
      <c r="F217" s="27">
        <f>Pisos[[#This Row],[Presupuesto]]/$C$199</f>
        <v>6.1271437486053789E-3</v>
      </c>
      <c r="G217" s="27">
        <f>Pisos[[#This Row],[Ejecutado]]/$D$199</f>
        <v>6.7001955766211267E-3</v>
      </c>
      <c r="H217" s="27">
        <f>Pisos[[#This Row],[Diferencias]]/Pisos[[#This Row],[Presupuesto]]</f>
        <v>3.8964627854418954E-2</v>
      </c>
      <c r="I217" s="27">
        <f>Pisos[[#This Row],[% DESVIACIÓN]]*Pisos[[#This Row],[% EN PPTO]]</f>
        <v>2.3874187597493812E-4</v>
      </c>
    </row>
    <row r="218" spans="2:9" ht="13.2" x14ac:dyDescent="0.25">
      <c r="B218" s="35" t="s">
        <v>179</v>
      </c>
      <c r="C218" s="24">
        <v>7008481.9000000004</v>
      </c>
      <c r="D218" s="24">
        <v>13005517.640000001</v>
      </c>
      <c r="E218" s="24">
        <f t="shared" si="5"/>
        <v>-5997035.7400000002</v>
      </c>
      <c r="F218" s="27">
        <f>Pisos[[#This Row],[Presupuesto]]/$C$199</f>
        <v>7.6245615607525193E-3</v>
      </c>
      <c r="G218" s="27">
        <f>Pisos[[#This Row],[Ejecutado]]/$D$199</f>
        <v>1.6099359537542667E-2</v>
      </c>
      <c r="H218" s="27">
        <f>Pisos[[#This Row],[Diferencias]]/Pisos[[#This Row],[Presupuesto]]</f>
        <v>-0.85568256086956573</v>
      </c>
      <c r="I218" s="27">
        <f>Pisos[[#This Row],[% DESVIACIÓN]]*Pisos[[#This Row],[% EN PPTO]]</f>
        <v>-6.5242043618123687E-3</v>
      </c>
    </row>
    <row r="219" spans="2:9" ht="13.2" x14ac:dyDescent="0.25">
      <c r="B219" s="35" t="s">
        <v>180</v>
      </c>
      <c r="C219" s="24">
        <v>13646353.27</v>
      </c>
      <c r="D219" s="24">
        <v>10502954.560000001</v>
      </c>
      <c r="E219" s="24">
        <f t="shared" si="5"/>
        <v>3143398.709999999</v>
      </c>
      <c r="F219" s="27">
        <f>Pisos[[#This Row],[Presupuesto]]/$C$199</f>
        <v>1.4845934122608127E-2</v>
      </c>
      <c r="G219" s="27">
        <f>Pisos[[#This Row],[Ejecutado]]/$D$199</f>
        <v>1.3001469556879034E-2</v>
      </c>
      <c r="H219" s="27">
        <f>Pisos[[#This Row],[Diferencias]]/Pisos[[#This Row],[Presupuesto]]</f>
        <v>0.23034715925978655</v>
      </c>
      <c r="I219" s="27">
        <f>Pisos[[#This Row],[% DESVIACIÓN]]*Pisos[[#This Row],[% EN PPTO]]</f>
        <v>3.4197187517007138E-3</v>
      </c>
    </row>
    <row r="220" spans="2:9" ht="13.2" x14ac:dyDescent="0.25">
      <c r="B220" s="35" t="s">
        <v>181</v>
      </c>
      <c r="C220" s="24">
        <v>1570562.25</v>
      </c>
      <c r="D220" s="24">
        <v>1179628</v>
      </c>
      <c r="E220" s="24">
        <f t="shared" si="5"/>
        <v>390934.25</v>
      </c>
      <c r="F220" s="27">
        <f>Pisos[[#This Row],[Presupuesto]]/$C$199</f>
        <v>1.7086223137879528E-3</v>
      </c>
      <c r="G220" s="27">
        <f>Pisos[[#This Row],[Ejecutado]]/$D$199</f>
        <v>1.460246013902787E-3</v>
      </c>
      <c r="H220" s="27">
        <f>Pisos[[#This Row],[Diferencias]]/Pisos[[#This Row],[Presupuesto]]</f>
        <v>0.24891356582650576</v>
      </c>
      <c r="I220" s="27">
        <f>Pisos[[#This Row],[% DESVIACIÓN]]*Pisos[[#This Row],[% EN PPTO]]</f>
        <v>4.2529927277569414E-4</v>
      </c>
    </row>
    <row r="221" spans="2:9" ht="13.2" x14ac:dyDescent="0.25">
      <c r="B221" s="35" t="s">
        <v>182</v>
      </c>
      <c r="C221" s="24">
        <v>17734749.98</v>
      </c>
      <c r="D221" s="24">
        <v>14265240.039999999</v>
      </c>
      <c r="E221" s="24">
        <f t="shared" si="5"/>
        <v>3469509.9400000013</v>
      </c>
      <c r="F221" s="27">
        <f>Pisos[[#This Row],[Presupuesto]]/$C$199</f>
        <v>1.9293720796662757E-2</v>
      </c>
      <c r="G221" s="27">
        <f>Pisos[[#This Row],[Ejecutado]]/$D$199</f>
        <v>1.7658753357648712E-2</v>
      </c>
      <c r="H221" s="27">
        <f>Pisos[[#This Row],[Diferencias]]/Pisos[[#This Row],[Presupuesto]]</f>
        <v>0.19563342837720687</v>
      </c>
      <c r="I221" s="27">
        <f>Pisos[[#This Row],[% DESVIACIÓN]]*Pisos[[#This Row],[% EN PPTO]]</f>
        <v>3.7744967456037502E-3</v>
      </c>
    </row>
    <row r="222" spans="2:9" ht="13.2" x14ac:dyDescent="0.25">
      <c r="B222" s="35" t="s">
        <v>183</v>
      </c>
      <c r="C222" s="24">
        <v>5572861.4400000004</v>
      </c>
      <c r="D222" s="24">
        <v>0</v>
      </c>
      <c r="E222" s="24">
        <f t="shared" si="5"/>
        <v>5572861.4400000004</v>
      </c>
      <c r="F222" s="27">
        <f>Pisos[[#This Row],[Presupuesto]]/$C$199</f>
        <v>6.0627430769028502E-3</v>
      </c>
      <c r="G222" s="27">
        <f>Pisos[[#This Row],[Ejecutado]]/$D$199</f>
        <v>0</v>
      </c>
      <c r="H222" s="27">
        <f>Pisos[[#This Row],[Diferencias]]/Pisos[[#This Row],[Presupuesto]]</f>
        <v>1</v>
      </c>
      <c r="I222" s="27">
        <f>Pisos[[#This Row],[% DESVIACIÓN]]*Pisos[[#This Row],[% EN PPTO]]</f>
        <v>6.0627430769028502E-3</v>
      </c>
    </row>
    <row r="223" spans="2:9" ht="13.2" x14ac:dyDescent="0.25">
      <c r="B223" s="35" t="s">
        <v>184</v>
      </c>
      <c r="C223" s="24">
        <v>864001.31</v>
      </c>
      <c r="D223" s="24">
        <v>1009161.33</v>
      </c>
      <c r="E223" s="24">
        <f t="shared" si="5"/>
        <v>-145160.0199999999</v>
      </c>
      <c r="F223" s="27">
        <f>Pisos[[#This Row],[Presupuesto]]/$C$199</f>
        <v>9.3995122919070695E-4</v>
      </c>
      <c r="G223" s="27">
        <f>Pisos[[#This Row],[Ejecutado]]/$D$199</f>
        <v>1.2492275611610906E-3</v>
      </c>
      <c r="H223" s="27">
        <f>Pisos[[#This Row],[Diferencias]]/Pisos[[#This Row],[Presupuesto]]</f>
        <v>-0.16800902767149728</v>
      </c>
      <c r="I223" s="27">
        <f>Pisos[[#This Row],[% DESVIACIÓN]]*Pisos[[#This Row],[% EN PPTO]]</f>
        <v>-1.5792029207495936E-4</v>
      </c>
    </row>
    <row r="224" spans="2:9" ht="13.2" x14ac:dyDescent="0.25">
      <c r="B224" s="35" t="s">
        <v>185</v>
      </c>
      <c r="C224" s="24">
        <v>2627937.9300000002</v>
      </c>
      <c r="D224" s="24">
        <v>5894128.9400000004</v>
      </c>
      <c r="E224" s="24">
        <f t="shared" si="5"/>
        <v>-3266191.0100000002</v>
      </c>
      <c r="F224" s="27">
        <f>Pisos[[#This Row],[Presupuesto]]/$C$199</f>
        <v>2.8589464610191181E-3</v>
      </c>
      <c r="G224" s="27">
        <f>Pisos[[#This Row],[Ejecutado]]/$D$199</f>
        <v>7.2962648310010104E-3</v>
      </c>
      <c r="H224" s="27">
        <f>Pisos[[#This Row],[Diferencias]]/Pisos[[#This Row],[Presupuesto]]</f>
        <v>-1.2428722051285284</v>
      </c>
      <c r="I224" s="27">
        <f>Pisos[[#This Row],[% DESVIACIÓN]]*Pisos[[#This Row],[% EN PPTO]]</f>
        <v>-3.5533050923512335E-3</v>
      </c>
    </row>
    <row r="225" spans="2:9" ht="13.2" x14ac:dyDescent="0.25">
      <c r="B225" s="35" t="s">
        <v>186</v>
      </c>
      <c r="C225" s="24">
        <v>26968095.390000001</v>
      </c>
      <c r="D225" s="24">
        <v>8657285.6999999993</v>
      </c>
      <c r="E225" s="24">
        <f t="shared" si="5"/>
        <v>18310809.690000001</v>
      </c>
      <c r="F225" s="27">
        <f>Pisos[[#This Row],[Presupuesto]]/$C$199</f>
        <v>2.9338722195644283E-2</v>
      </c>
      <c r="G225" s="27">
        <f>Pisos[[#This Row],[Ejecutado]]/$D$199</f>
        <v>1.0716740306810789E-2</v>
      </c>
      <c r="H225" s="27">
        <f>Pisos[[#This Row],[Diferencias]]/Pisos[[#This Row],[Presupuesto]]</f>
        <v>0.67898045543067176</v>
      </c>
      <c r="I225" s="27">
        <f>Pisos[[#This Row],[% DESVIACIÓN]]*Pisos[[#This Row],[% EN PPTO]]</f>
        <v>1.9920418958152514E-2</v>
      </c>
    </row>
    <row r="226" spans="2:9" ht="13.2" x14ac:dyDescent="0.25">
      <c r="B226" s="35" t="s">
        <v>187</v>
      </c>
      <c r="C226" s="24">
        <v>19339930.309999999</v>
      </c>
      <c r="D226" s="24">
        <v>3580971.8</v>
      </c>
      <c r="E226" s="24">
        <f t="shared" si="5"/>
        <v>15758958.509999998</v>
      </c>
      <c r="F226" s="27">
        <f>Pisos[[#This Row],[Presupuesto]]/$C$199</f>
        <v>2.1040004288126725E-2</v>
      </c>
      <c r="G226" s="27">
        <f>Pisos[[#This Row],[Ejecutado]]/$D$199</f>
        <v>4.4328379767590194E-3</v>
      </c>
      <c r="H226" s="27">
        <f>Pisos[[#This Row],[Diferencias]]/Pisos[[#This Row],[Presupuesto]]</f>
        <v>0.81484050135649111</v>
      </c>
      <c r="I226" s="27">
        <f>Pisos[[#This Row],[% DESVIACIÓN]]*Pisos[[#This Row],[% EN PPTO]]</f>
        <v>1.7144247642679904E-2</v>
      </c>
    </row>
    <row r="227" spans="2:9" ht="13.2" x14ac:dyDescent="0.25">
      <c r="B227" s="35" t="s">
        <v>188</v>
      </c>
      <c r="C227" s="24">
        <v>19339930.309999999</v>
      </c>
      <c r="D227" s="24">
        <v>7155486.6200000001</v>
      </c>
      <c r="E227" s="24">
        <f t="shared" si="5"/>
        <v>12184443.689999998</v>
      </c>
      <c r="F227" s="27">
        <f>Pisos[[#This Row],[Presupuesto]]/$C$199</f>
        <v>2.1040004288126725E-2</v>
      </c>
      <c r="G227" s="27">
        <f>Pisos[[#This Row],[Ejecutado]]/$D$199</f>
        <v>8.857682942749516E-3</v>
      </c>
      <c r="H227" s="27">
        <f>Pisos[[#This Row],[Diferencias]]/Pisos[[#This Row],[Presupuesto]]</f>
        <v>0.6300148705137707</v>
      </c>
      <c r="I227" s="27">
        <f>Pisos[[#This Row],[% DESVIACIÓN]]*Pisos[[#This Row],[% EN PPTO]]</f>
        <v>1.3255515577193339E-2</v>
      </c>
    </row>
    <row r="228" spans="2:9" ht="13.2" x14ac:dyDescent="0.25">
      <c r="B228" s="35" t="s">
        <v>189</v>
      </c>
      <c r="C228" s="24">
        <v>1970953.45</v>
      </c>
      <c r="D228" s="24">
        <v>900268.8</v>
      </c>
      <c r="E228" s="24">
        <f t="shared" si="5"/>
        <v>1070684.6499999999</v>
      </c>
      <c r="F228" s="27">
        <f>Pisos[[#This Row],[Presupuesto]]/$C$199</f>
        <v>2.1442098484841005E-3</v>
      </c>
      <c r="G228" s="27">
        <f>Pisos[[#This Row],[Ejecutado]]/$D$199</f>
        <v>1.1144309279205356E-3</v>
      </c>
      <c r="H228" s="27">
        <f>Pisos[[#This Row],[Diferencias]]/Pisos[[#This Row],[Presupuesto]]</f>
        <v>0.54323183025961364</v>
      </c>
      <c r="I228" s="27">
        <f>Pisos[[#This Row],[% DESVIACIÓN]]*Pisos[[#This Row],[% EN PPTO]]</f>
        <v>1.1648030404527068E-3</v>
      </c>
    </row>
    <row r="229" spans="2:9" ht="13.2" x14ac:dyDescent="0.25">
      <c r="B229" s="35" t="s">
        <v>190</v>
      </c>
      <c r="C229" s="24">
        <v>1970953.45</v>
      </c>
      <c r="D229" s="24">
        <v>3583094.88</v>
      </c>
      <c r="E229" s="24">
        <f t="shared" si="5"/>
        <v>-1612141.43</v>
      </c>
      <c r="F229" s="27">
        <f>Pisos[[#This Row],[Presupuesto]]/$C$199</f>
        <v>2.1442098484841005E-3</v>
      </c>
      <c r="G229" s="27">
        <f>Pisos[[#This Row],[Ejecutado]]/$D$199</f>
        <v>4.435466109617172E-3</v>
      </c>
      <c r="H229" s="27">
        <f>Pisos[[#This Row],[Diferencias]]/Pisos[[#This Row],[Presupuesto]]</f>
        <v>-0.81795002819574458</v>
      </c>
      <c r="I229" s="27">
        <f>Pisos[[#This Row],[% DESVIACIÓN]]*Pisos[[#This Row],[% EN PPTO]]</f>
        <v>-1.7538565060251632E-3</v>
      </c>
    </row>
    <row r="230" spans="2:9" ht="13.2" x14ac:dyDescent="0.25">
      <c r="B230" s="35" t="s">
        <v>191</v>
      </c>
      <c r="C230" s="24">
        <v>0.01</v>
      </c>
      <c r="D230" s="24">
        <v>9535702.7200000007</v>
      </c>
      <c r="E230" s="24">
        <f t="shared" si="5"/>
        <v>-9535702.7100000009</v>
      </c>
      <c r="F230" s="27">
        <f>Pisos[[#This Row],[Presupuesto]]/$C$199</f>
        <v>1.087904865781635E-11</v>
      </c>
      <c r="G230" s="27">
        <f>Pisos[[#This Row],[Ejecutado]]/$D$199</f>
        <v>1.1804121203160628E-2</v>
      </c>
      <c r="H230" s="27">
        <f>Pisos[[#This Row],[Diferencias]]/Pisos[[#This Row],[Presupuesto]]</f>
        <v>-953570271.00000012</v>
      </c>
      <c r="I230" s="27">
        <f>Pisos[[#This Row],[% DESVIACIÓN]]*Pisos[[#This Row],[% EN PPTO]]</f>
        <v>-1.0373937376856124E-2</v>
      </c>
    </row>
    <row r="231" spans="2:9" ht="13.2" x14ac:dyDescent="0.25">
      <c r="B231" s="35" t="s">
        <v>192</v>
      </c>
      <c r="C231" s="24">
        <v>0.01</v>
      </c>
      <c r="D231" s="24">
        <v>149985</v>
      </c>
      <c r="E231" s="24">
        <f t="shared" si="5"/>
        <v>-149984.99</v>
      </c>
      <c r="F231" s="27">
        <f>Pisos[[#This Row],[Presupuesto]]/$C$199</f>
        <v>1.087904865781635E-11</v>
      </c>
      <c r="G231" s="27">
        <f>Pisos[[#This Row],[Ejecutado]]/$D$199</f>
        <v>1.8566446235186815E-4</v>
      </c>
      <c r="H231" s="27">
        <f>Pisos[[#This Row],[Diferencias]]/Pisos[[#This Row],[Presupuesto]]</f>
        <v>-14998498.999999998</v>
      </c>
      <c r="I231" s="27">
        <f>Pisos[[#This Row],[% DESVIACIÓN]]*Pisos[[#This Row],[% EN PPTO]]</f>
        <v>-1.6316940041520984E-4</v>
      </c>
    </row>
    <row r="232" spans="2:9" x14ac:dyDescent="0.25">
      <c r="B232" s="15"/>
      <c r="C232" s="3"/>
      <c r="D232" s="2"/>
      <c r="E232" s="2"/>
    </row>
    <row r="233" spans="2:9" ht="14.4" x14ac:dyDescent="0.3">
      <c r="B233" s="18" t="s">
        <v>159</v>
      </c>
      <c r="C233"/>
      <c r="D233"/>
      <c r="E233"/>
    </row>
    <row r="234" spans="2:9" ht="14.4" x14ac:dyDescent="0.3">
      <c r="B234" s="17"/>
      <c r="C234"/>
      <c r="D234"/>
      <c r="E234"/>
    </row>
    <row r="235" spans="2:9" ht="14.4" x14ac:dyDescent="0.3">
      <c r="B235" s="19" t="s">
        <v>79</v>
      </c>
      <c r="C235" t="s">
        <v>81</v>
      </c>
      <c r="D235"/>
      <c r="E235"/>
    </row>
    <row r="236" spans="2:9" ht="14.4" x14ac:dyDescent="0.3">
      <c r="B236" s="20" t="s">
        <v>159</v>
      </c>
      <c r="C236" s="13"/>
      <c r="D236"/>
      <c r="E236"/>
    </row>
    <row r="237" spans="2:9" ht="14.4" x14ac:dyDescent="0.3">
      <c r="B237" s="20" t="s">
        <v>161</v>
      </c>
      <c r="C237" s="13">
        <v>1.5252368015348204E-2</v>
      </c>
      <c r="D237"/>
      <c r="E237"/>
    </row>
    <row r="238" spans="2:9" ht="14.4" x14ac:dyDescent="0.3">
      <c r="B238" s="20" t="s">
        <v>162</v>
      </c>
      <c r="C238" s="13">
        <v>-6.7686899403166835E-4</v>
      </c>
      <c r="D238"/>
      <c r="E238"/>
    </row>
    <row r="239" spans="2:9" ht="14.4" x14ac:dyDescent="0.3">
      <c r="B239" s="20" t="s">
        <v>163</v>
      </c>
      <c r="C239" s="13">
        <v>9.6067068088497541E-3</v>
      </c>
      <c r="D239"/>
      <c r="E239"/>
    </row>
    <row r="240" spans="2:9" ht="14.4" x14ac:dyDescent="0.3">
      <c r="B240" s="20" t="s">
        <v>164</v>
      </c>
      <c r="C240" s="13">
        <v>-1.1671218552788708E-4</v>
      </c>
      <c r="D240"/>
      <c r="E240"/>
    </row>
    <row r="241" spans="2:5" ht="14.4" x14ac:dyDescent="0.3">
      <c r="B241" s="20" t="s">
        <v>165</v>
      </c>
      <c r="C241" s="13">
        <v>-3.0338361325296091E-3</v>
      </c>
      <c r="D241"/>
      <c r="E241"/>
    </row>
    <row r="242" spans="2:5" ht="14.4" x14ac:dyDescent="0.3">
      <c r="B242" s="20" t="s">
        <v>166</v>
      </c>
      <c r="C242" s="13">
        <v>9.2838229545339854E-3</v>
      </c>
      <c r="D242"/>
      <c r="E242"/>
    </row>
    <row r="243" spans="2:5" ht="14.4" x14ac:dyDescent="0.3">
      <c r="B243" s="20" t="s">
        <v>167</v>
      </c>
      <c r="C243" s="13">
        <v>1.1281559184843718E-2</v>
      </c>
      <c r="D243"/>
      <c r="E243"/>
    </row>
    <row r="244" spans="2:5" ht="14.4" x14ac:dyDescent="0.3">
      <c r="B244" s="20" t="s">
        <v>168</v>
      </c>
      <c r="C244" s="13">
        <v>7.2492814883385432E-4</v>
      </c>
      <c r="D244"/>
      <c r="E244"/>
    </row>
    <row r="245" spans="2:5" ht="14.4" x14ac:dyDescent="0.3">
      <c r="B245" s="20" t="s">
        <v>169</v>
      </c>
      <c r="C245" s="13">
        <v>1.1459721263311415E-2</v>
      </c>
      <c r="D245"/>
      <c r="E245"/>
    </row>
    <row r="246" spans="2:5" ht="14.4" x14ac:dyDescent="0.3">
      <c r="B246" s="20" t="s">
        <v>170</v>
      </c>
      <c r="C246" s="13">
        <v>-7.8309104601220845E-4</v>
      </c>
      <c r="D246"/>
      <c r="E246"/>
    </row>
    <row r="247" spans="2:5" ht="14.4" x14ac:dyDescent="0.3">
      <c r="B247" s="20" t="s">
        <v>171</v>
      </c>
      <c r="C247" s="13">
        <v>-3.70502200945387E-4</v>
      </c>
      <c r="D247"/>
      <c r="E247"/>
    </row>
    <row r="248" spans="2:5" ht="14.4" x14ac:dyDescent="0.3">
      <c r="B248" s="20" t="s">
        <v>172</v>
      </c>
      <c r="C248" s="13">
        <v>-6.3124727920221813E-4</v>
      </c>
      <c r="D248"/>
      <c r="E248"/>
    </row>
    <row r="249" spans="2:5" ht="14.4" x14ac:dyDescent="0.3">
      <c r="B249" s="20" t="s">
        <v>173</v>
      </c>
      <c r="C249" s="13">
        <v>1.7086223137879528E-3</v>
      </c>
      <c r="D249"/>
      <c r="E249"/>
    </row>
    <row r="250" spans="2:5" ht="14.4" x14ac:dyDescent="0.3">
      <c r="B250" s="20" t="s">
        <v>174</v>
      </c>
      <c r="C250" s="13">
        <v>4.6419114718274706E-3</v>
      </c>
      <c r="D250"/>
      <c r="E250"/>
    </row>
    <row r="251" spans="2:5" ht="14.4" x14ac:dyDescent="0.3">
      <c r="B251" s="20" t="s">
        <v>175</v>
      </c>
      <c r="C251" s="13">
        <v>5.6613061814294267E-3</v>
      </c>
      <c r="D251"/>
      <c r="E251"/>
    </row>
    <row r="252" spans="2:5" ht="14.4" x14ac:dyDescent="0.3">
      <c r="B252" s="20" t="s">
        <v>176</v>
      </c>
      <c r="C252" s="13">
        <v>-7.4498158625719579E-5</v>
      </c>
      <c r="D252"/>
      <c r="E252"/>
    </row>
    <row r="253" spans="2:5" ht="14.4" x14ac:dyDescent="0.3">
      <c r="B253" s="20" t="s">
        <v>177</v>
      </c>
      <c r="C253" s="13">
        <v>1.4345920459235578E-2</v>
      </c>
      <c r="D253"/>
      <c r="E253"/>
    </row>
    <row r="254" spans="2:5" ht="14.4" x14ac:dyDescent="0.3">
      <c r="B254" s="20" t="s">
        <v>178</v>
      </c>
      <c r="C254" s="13">
        <v>2.3874187597493812E-4</v>
      </c>
      <c r="D254"/>
      <c r="E254"/>
    </row>
    <row r="255" spans="2:5" ht="14.4" x14ac:dyDescent="0.3">
      <c r="B255" s="20" t="s">
        <v>179</v>
      </c>
      <c r="C255" s="13">
        <v>-6.5242043618123687E-3</v>
      </c>
      <c r="D255"/>
      <c r="E255"/>
    </row>
    <row r="256" spans="2:5" ht="14.4" x14ac:dyDescent="0.3">
      <c r="B256" s="20" t="s">
        <v>180</v>
      </c>
      <c r="C256" s="13">
        <v>3.4197187517007138E-3</v>
      </c>
      <c r="D256"/>
      <c r="E256"/>
    </row>
    <row r="257" spans="2:6" ht="14.4" x14ac:dyDescent="0.3">
      <c r="B257" s="20" t="s">
        <v>181</v>
      </c>
      <c r="C257" s="13">
        <v>4.2529927277569414E-4</v>
      </c>
      <c r="D257"/>
      <c r="E257"/>
    </row>
    <row r="258" spans="2:6" ht="14.4" x14ac:dyDescent="0.3">
      <c r="B258" s="20" t="s">
        <v>182</v>
      </c>
      <c r="C258" s="13">
        <v>3.7744967456037502E-3</v>
      </c>
      <c r="D258"/>
      <c r="E258"/>
    </row>
    <row r="259" spans="2:6" ht="14.4" x14ac:dyDescent="0.3">
      <c r="B259" s="20" t="s">
        <v>183</v>
      </c>
      <c r="C259" s="13">
        <v>6.0627430769028502E-3</v>
      </c>
      <c r="D259"/>
      <c r="E259"/>
    </row>
    <row r="260" spans="2:6" ht="14.4" x14ac:dyDescent="0.3">
      <c r="B260" s="20" t="s">
        <v>184</v>
      </c>
      <c r="C260" s="13">
        <v>-1.5792029207495936E-4</v>
      </c>
      <c r="D260"/>
      <c r="E260"/>
    </row>
    <row r="261" spans="2:6" ht="14.4" x14ac:dyDescent="0.3">
      <c r="B261" s="20" t="s">
        <v>185</v>
      </c>
      <c r="C261" s="13">
        <v>-3.5533050923512335E-3</v>
      </c>
      <c r="D261"/>
      <c r="E261"/>
    </row>
    <row r="262" spans="2:6" ht="14.4" x14ac:dyDescent="0.3">
      <c r="B262" s="20" t="s">
        <v>186</v>
      </c>
      <c r="C262" s="13">
        <v>1.9920418958152514E-2</v>
      </c>
      <c r="D262"/>
      <c r="E262"/>
    </row>
    <row r="263" spans="2:6" ht="14.4" x14ac:dyDescent="0.3">
      <c r="B263" s="20" t="s">
        <v>187</v>
      </c>
      <c r="C263" s="13">
        <v>1.7144247642679904E-2</v>
      </c>
      <c r="D263"/>
      <c r="E263"/>
    </row>
    <row r="264" spans="2:6" ht="14.4" x14ac:dyDescent="0.3">
      <c r="B264" s="20" t="s">
        <v>188</v>
      </c>
      <c r="C264" s="13">
        <v>1.3255515577193339E-2</v>
      </c>
      <c r="D264"/>
      <c r="E264"/>
    </row>
    <row r="265" spans="2:6" ht="14.4" x14ac:dyDescent="0.3">
      <c r="B265" s="20" t="s">
        <v>189</v>
      </c>
      <c r="C265" s="13">
        <v>1.1648030404527068E-3</v>
      </c>
      <c r="D265"/>
      <c r="E265"/>
    </row>
    <row r="266" spans="2:6" ht="14.4" x14ac:dyDescent="0.3">
      <c r="B266" s="20" t="s">
        <v>190</v>
      </c>
      <c r="C266" s="13">
        <v>-1.7538565060251632E-3</v>
      </c>
      <c r="D266"/>
      <c r="E266"/>
    </row>
    <row r="267" spans="2:6" ht="14.4" x14ac:dyDescent="0.3">
      <c r="B267" s="20" t="s">
        <v>191</v>
      </c>
      <c r="C267" s="13">
        <v>-1.0373937376856124E-2</v>
      </c>
      <c r="D267"/>
      <c r="E267"/>
    </row>
    <row r="268" spans="2:6" ht="14.4" x14ac:dyDescent="0.3">
      <c r="B268" s="20" t="s">
        <v>192</v>
      </c>
      <c r="C268" s="13">
        <v>-1.6316940041520984E-4</v>
      </c>
      <c r="D268"/>
      <c r="E268"/>
    </row>
    <row r="269" spans="2:6" ht="14.4" x14ac:dyDescent="0.3">
      <c r="B269" s="20" t="s">
        <v>80</v>
      </c>
      <c r="C269" s="13">
        <v>0.12115970271702804</v>
      </c>
      <c r="D269"/>
      <c r="E269"/>
    </row>
    <row r="270" spans="2:6" ht="14.4" x14ac:dyDescent="0.3">
      <c r="B270" s="20"/>
      <c r="C270" s="13"/>
      <c r="D270"/>
      <c r="E270"/>
    </row>
    <row r="271" spans="2:6" ht="14.4" x14ac:dyDescent="0.3">
      <c r="B271" s="20"/>
      <c r="C271" s="13"/>
      <c r="D271"/>
      <c r="E271"/>
    </row>
    <row r="272" spans="2:6" ht="14.4" x14ac:dyDescent="0.3">
      <c r="B272" s="19" t="s">
        <v>79</v>
      </c>
      <c r="C272" t="s">
        <v>81</v>
      </c>
      <c r="D272"/>
      <c r="E272" s="10" t="s">
        <v>79</v>
      </c>
      <c r="F272" t="s">
        <v>81</v>
      </c>
    </row>
    <row r="273" spans="2:7" ht="15" customHeight="1" x14ac:dyDescent="0.3">
      <c r="B273" s="11" t="s">
        <v>191</v>
      </c>
      <c r="C273" s="13">
        <v>-1.0373937376856124E-2</v>
      </c>
      <c r="D273"/>
      <c r="E273" s="37" t="s">
        <v>186</v>
      </c>
      <c r="F273" s="38">
        <v>1.9920418958152514E-2</v>
      </c>
      <c r="G273" s="39" t="s">
        <v>247</v>
      </c>
    </row>
    <row r="274" spans="2:7" ht="14.4" x14ac:dyDescent="0.3">
      <c r="B274" s="11" t="s">
        <v>179</v>
      </c>
      <c r="C274" s="13">
        <v>-6.5242043618123687E-3</v>
      </c>
      <c r="D274"/>
      <c r="E274" s="37" t="s">
        <v>187</v>
      </c>
      <c r="F274" s="38">
        <v>1.7144247642679904E-2</v>
      </c>
      <c r="G274" s="39"/>
    </row>
    <row r="275" spans="2:7" ht="14.4" x14ac:dyDescent="0.3">
      <c r="B275" s="11" t="s">
        <v>185</v>
      </c>
      <c r="C275" s="13">
        <v>-3.5533050923512335E-3</v>
      </c>
      <c r="D275"/>
      <c r="E275" s="37" t="s">
        <v>161</v>
      </c>
      <c r="F275" s="38">
        <v>1.5252368015348204E-2</v>
      </c>
      <c r="G275" s="39"/>
    </row>
    <row r="276" spans="2:7" ht="14.4" x14ac:dyDescent="0.3">
      <c r="B276" s="11" t="s">
        <v>165</v>
      </c>
      <c r="C276" s="13">
        <v>-3.0338361325296091E-3</v>
      </c>
      <c r="D276"/>
      <c r="E276" s="37" t="s">
        <v>177</v>
      </c>
      <c r="F276" s="38">
        <v>1.4345920459235578E-2</v>
      </c>
      <c r="G276" s="39"/>
    </row>
    <row r="277" spans="2:7" ht="14.4" x14ac:dyDescent="0.3">
      <c r="B277" s="11" t="s">
        <v>190</v>
      </c>
      <c r="C277" s="13">
        <v>-1.7538565060251632E-3</v>
      </c>
      <c r="E277" s="37" t="s">
        <v>188</v>
      </c>
      <c r="F277" s="38">
        <v>1.3255515577193339E-2</v>
      </c>
      <c r="G277" s="39"/>
    </row>
    <row r="278" spans="2:7" ht="14.4" x14ac:dyDescent="0.3">
      <c r="B278" s="11" t="s">
        <v>170</v>
      </c>
      <c r="C278" s="13">
        <v>-7.8309104601220845E-4</v>
      </c>
      <c r="D278"/>
      <c r="E278" s="37" t="s">
        <v>169</v>
      </c>
      <c r="F278" s="38">
        <v>1.1459721263311415E-2</v>
      </c>
      <c r="G278" s="39"/>
    </row>
    <row r="279" spans="2:7" ht="14.4" x14ac:dyDescent="0.3">
      <c r="B279" s="11" t="s">
        <v>162</v>
      </c>
      <c r="C279" s="13">
        <v>-6.7686899403166835E-4</v>
      </c>
      <c r="E279" s="37" t="s">
        <v>167</v>
      </c>
      <c r="F279" s="38">
        <v>1.1281559184843718E-2</v>
      </c>
      <c r="G279" s="39"/>
    </row>
    <row r="280" spans="2:7" ht="14.4" x14ac:dyDescent="0.3">
      <c r="B280" s="11" t="s">
        <v>172</v>
      </c>
      <c r="C280" s="13">
        <v>-6.3124727920221813E-4</v>
      </c>
      <c r="E280" s="37" t="s">
        <v>163</v>
      </c>
      <c r="F280" s="38">
        <v>9.6067068088497541E-3</v>
      </c>
      <c r="G280" s="39"/>
    </row>
    <row r="281" spans="2:7" ht="14.4" x14ac:dyDescent="0.3">
      <c r="B281" s="11" t="s">
        <v>171</v>
      </c>
      <c r="C281" s="13">
        <v>-3.70502200945387E-4</v>
      </c>
      <c r="E281" s="37" t="s">
        <v>166</v>
      </c>
      <c r="F281" s="38">
        <v>9.2838229545339854E-3</v>
      </c>
      <c r="G281" s="39"/>
    </row>
    <row r="282" spans="2:7" ht="14.4" x14ac:dyDescent="0.3">
      <c r="B282" s="11" t="s">
        <v>192</v>
      </c>
      <c r="C282" s="13">
        <v>-1.6316940041520984E-4</v>
      </c>
      <c r="E282" s="11" t="s">
        <v>183</v>
      </c>
      <c r="F282" s="13">
        <v>6.0627430769028502E-3</v>
      </c>
    </row>
    <row r="283" spans="2:7" ht="14.4" x14ac:dyDescent="0.3">
      <c r="B283" s="11" t="s">
        <v>184</v>
      </c>
      <c r="C283" s="13">
        <v>-1.5792029207495936E-4</v>
      </c>
      <c r="E283" s="11" t="s">
        <v>175</v>
      </c>
      <c r="F283" s="13">
        <v>5.6613061814294267E-3</v>
      </c>
    </row>
    <row r="284" spans="2:7" ht="14.4" x14ac:dyDescent="0.3">
      <c r="B284" s="11" t="s">
        <v>164</v>
      </c>
      <c r="C284" s="13">
        <v>-1.1671218552788708E-4</v>
      </c>
      <c r="E284" s="11" t="s">
        <v>174</v>
      </c>
      <c r="F284" s="13">
        <v>4.6419114718274706E-3</v>
      </c>
    </row>
    <row r="285" spans="2:7" ht="14.4" x14ac:dyDescent="0.3">
      <c r="B285" s="11" t="s">
        <v>176</v>
      </c>
      <c r="C285" s="13">
        <v>-7.4498158625719579E-5</v>
      </c>
      <c r="E285" s="11" t="s">
        <v>182</v>
      </c>
      <c r="F285" s="13">
        <v>3.7744967456037502E-3</v>
      </c>
    </row>
    <row r="286" spans="2:7" ht="14.4" x14ac:dyDescent="0.3">
      <c r="B286" s="20" t="s">
        <v>80</v>
      </c>
      <c r="C286" s="13">
        <v>-2.8213149026409753E-2</v>
      </c>
      <c r="E286" s="11" t="s">
        <v>180</v>
      </c>
      <c r="F286" s="13">
        <v>3.4197187517007138E-3</v>
      </c>
    </row>
    <row r="287" spans="2:7" ht="14.4" x14ac:dyDescent="0.3">
      <c r="B287" s="20"/>
      <c r="C287" s="13"/>
      <c r="E287" s="11" t="s">
        <v>173</v>
      </c>
      <c r="F287" s="13">
        <v>1.7086223137879528E-3</v>
      </c>
    </row>
    <row r="288" spans="2:7" ht="14.4" x14ac:dyDescent="0.3">
      <c r="B288" s="20"/>
      <c r="C288" s="13"/>
      <c r="E288" s="11" t="s">
        <v>189</v>
      </c>
      <c r="F288" s="13">
        <v>1.1648030404527068E-3</v>
      </c>
    </row>
    <row r="289" spans="2:9" ht="14.4" x14ac:dyDescent="0.3">
      <c r="B289" s="20"/>
      <c r="C289" s="13"/>
      <c r="E289" s="11" t="s">
        <v>168</v>
      </c>
      <c r="F289" s="13">
        <v>7.2492814883385432E-4</v>
      </c>
    </row>
    <row r="290" spans="2:9" ht="14.4" x14ac:dyDescent="0.3">
      <c r="B290" s="20"/>
      <c r="C290" s="13"/>
      <c r="E290" s="11" t="s">
        <v>181</v>
      </c>
      <c r="F290" s="13">
        <v>4.2529927277569414E-4</v>
      </c>
    </row>
    <row r="291" spans="2:9" ht="14.4" x14ac:dyDescent="0.3">
      <c r="B291" s="20"/>
      <c r="C291" s="13"/>
      <c r="E291" s="11" t="s">
        <v>178</v>
      </c>
      <c r="F291" s="13">
        <v>2.3874187597493812E-4</v>
      </c>
    </row>
    <row r="292" spans="2:9" ht="14.4" x14ac:dyDescent="0.3">
      <c r="B292" s="20"/>
      <c r="C292" s="13"/>
      <c r="E292" s="11" t="s">
        <v>80</v>
      </c>
      <c r="F292" s="13">
        <v>0.14937285174343778</v>
      </c>
    </row>
    <row r="293" spans="2:9" ht="14.4" x14ac:dyDescent="0.3">
      <c r="B293" s="20"/>
      <c r="C293" s="13"/>
      <c r="E293"/>
      <c r="F293"/>
    </row>
    <row r="294" spans="2:9" ht="14.4" x14ac:dyDescent="0.3">
      <c r="B294" s="17"/>
      <c r="F294" s="14"/>
    </row>
    <row r="295" spans="2:9" ht="14.4" x14ac:dyDescent="0.3">
      <c r="B295" s="17"/>
      <c r="C295"/>
    </row>
    <row r="296" spans="2:9" ht="14.4" x14ac:dyDescent="0.3">
      <c r="B296" s="43" t="s">
        <v>238</v>
      </c>
      <c r="C296" s="43"/>
      <c r="D296" s="43"/>
    </row>
    <row r="297" spans="2:9" ht="14.4" x14ac:dyDescent="0.3">
      <c r="B297" s="43" t="s">
        <v>236</v>
      </c>
      <c r="C297" s="43"/>
      <c r="D297" s="43"/>
    </row>
    <row r="298" spans="2:9" ht="14.4" x14ac:dyDescent="0.3">
      <c r="B298" s="43" t="s">
        <v>237</v>
      </c>
      <c r="C298" s="43"/>
      <c r="D298" s="43"/>
    </row>
    <row r="299" spans="2:9" x14ac:dyDescent="0.25">
      <c r="B299" s="15"/>
      <c r="C299" s="3"/>
      <c r="D299" s="2"/>
      <c r="E299" s="2"/>
    </row>
    <row r="300" spans="2:9" x14ac:dyDescent="0.25">
      <c r="B300" s="36" t="s">
        <v>0</v>
      </c>
      <c r="C300" s="32" t="s">
        <v>1</v>
      </c>
      <c r="D300" s="22" t="s">
        <v>245</v>
      </c>
      <c r="E300" s="32" t="s">
        <v>2</v>
      </c>
      <c r="F300" s="33" t="s">
        <v>17</v>
      </c>
      <c r="G300" s="33" t="s">
        <v>18</v>
      </c>
      <c r="H300" s="33" t="s">
        <v>19</v>
      </c>
      <c r="I300" s="34" t="s">
        <v>20</v>
      </c>
    </row>
    <row r="301" spans="2:9" ht="13.2" x14ac:dyDescent="0.3">
      <c r="B301" s="25" t="s">
        <v>193</v>
      </c>
      <c r="C301" s="26">
        <v>109393657.5</v>
      </c>
      <c r="D301" s="26">
        <v>55017531.770000003</v>
      </c>
      <c r="E301" s="26">
        <f>SUM(E302:E342)</f>
        <v>54376125.780000001</v>
      </c>
      <c r="F301" s="27">
        <f>redesmedia7[[#This Row],[Presupuesto]]/$C$301</f>
        <v>1</v>
      </c>
      <c r="G301" s="27">
        <f>redesmedia7[[#This Row],[Ejecutado]]/$D$301</f>
        <v>1</v>
      </c>
      <c r="H301" s="27">
        <f>redesmedia7[[#This Row],[Diferencias]]/redesmedia7[[#This Row],[Presupuesto]]</f>
        <v>0.497068358647758</v>
      </c>
      <c r="I301" s="27"/>
    </row>
    <row r="302" spans="2:9" ht="13.2" x14ac:dyDescent="0.25">
      <c r="B302" s="35" t="s">
        <v>194</v>
      </c>
      <c r="C302" s="24">
        <v>3518268</v>
      </c>
      <c r="D302" s="24">
        <v>3518268</v>
      </c>
      <c r="E302" s="24">
        <f t="shared" ref="E302:E342" si="7">C302-D302</f>
        <v>0</v>
      </c>
      <c r="F302" s="27">
        <f>redesmedia7[[#This Row],[Presupuesto]]/$C$301</f>
        <v>3.2161535507668718E-2</v>
      </c>
      <c r="G302" s="27">
        <f>redesmedia7[[#This Row],[Ejecutado]]/$D$301</f>
        <v>6.3948125021458038E-2</v>
      </c>
      <c r="H302" s="27">
        <f>redesmedia7[[#This Row],[Diferencias]]/redesmedia7[[#This Row],[Presupuesto]]</f>
        <v>0</v>
      </c>
      <c r="I302" s="27">
        <f>redesmedia7[[#This Row],[% DESVIACIÓN]]*redesmedia7[[#This Row],[% EN PPTO]]</f>
        <v>0</v>
      </c>
    </row>
    <row r="303" spans="2:9" ht="13.2" x14ac:dyDescent="0.25">
      <c r="B303" s="35" t="s">
        <v>195</v>
      </c>
      <c r="C303" s="24">
        <v>8959974.4000000004</v>
      </c>
      <c r="D303" s="24">
        <v>0</v>
      </c>
      <c r="E303" s="24">
        <f t="shared" si="7"/>
        <v>8959974.4000000004</v>
      </c>
      <c r="F303" s="27">
        <f>redesmedia7[[#This Row],[Presupuesto]]/$C$301</f>
        <v>8.1905794218462807E-2</v>
      </c>
      <c r="G303" s="27">
        <f>redesmedia7[[#This Row],[Ejecutado]]/$D$301</f>
        <v>0</v>
      </c>
      <c r="H303" s="27">
        <f>redesmedia7[[#This Row],[Diferencias]]/redesmedia7[[#This Row],[Presupuesto]]</f>
        <v>1</v>
      </c>
      <c r="I303" s="27">
        <f>redesmedia7[[#This Row],[% DESVIACIÓN]]*redesmedia7[[#This Row],[% EN PPTO]]</f>
        <v>8.1905794218462807E-2</v>
      </c>
    </row>
    <row r="304" spans="2:9" ht="13.2" x14ac:dyDescent="0.25">
      <c r="B304" s="35" t="s">
        <v>196</v>
      </c>
      <c r="C304" s="24">
        <v>2035711.09</v>
      </c>
      <c r="D304" s="24">
        <v>1826572.43</v>
      </c>
      <c r="E304" s="24">
        <f t="shared" si="7"/>
        <v>209138.66000000015</v>
      </c>
      <c r="F304" s="27">
        <f>redesmedia7[[#This Row],[Presupuesto]]/$C$301</f>
        <v>1.8609041296566944E-2</v>
      </c>
      <c r="G304" s="27">
        <f>redesmedia7[[#This Row],[Ejecutado]]/$D$301</f>
        <v>3.3199825060054665E-2</v>
      </c>
      <c r="H304" s="27">
        <f>redesmedia7[[#This Row],[Diferencias]]/redesmedia7[[#This Row],[Presupuesto]]</f>
        <v>0.10273494162671194</v>
      </c>
      <c r="I304" s="27">
        <f>redesmedia7[[#This Row],[% DESVIACIÓN]]*redesmedia7[[#This Row],[% EN PPTO]]</f>
        <v>1.911798771331877E-3</v>
      </c>
    </row>
    <row r="305" spans="2:9" ht="13.2" x14ac:dyDescent="0.25">
      <c r="B305" s="35" t="s">
        <v>197</v>
      </c>
      <c r="C305" s="24">
        <v>1168321.1499999999</v>
      </c>
      <c r="D305" s="24">
        <v>1068922.32</v>
      </c>
      <c r="E305" s="24">
        <f t="shared" si="7"/>
        <v>99398.829999999842</v>
      </c>
      <c r="F305" s="27">
        <f>redesmedia7[[#This Row],[Presupuesto]]/$C$301</f>
        <v>1.0679971551367134E-2</v>
      </c>
      <c r="G305" s="27">
        <f>redesmedia7[[#This Row],[Ejecutado]]/$D$301</f>
        <v>1.9428758172369751E-2</v>
      </c>
      <c r="H305" s="27">
        <f>redesmedia7[[#This Row],[Diferencias]]/redesmedia7[[#This Row],[Presupuesto]]</f>
        <v>8.5078345110845457E-2</v>
      </c>
      <c r="I305" s="27">
        <f>redesmedia7[[#This Row],[% DESVIACIÓN]]*redesmedia7[[#This Row],[% EN PPTO]]</f>
        <v>9.0863430542122462E-4</v>
      </c>
    </row>
    <row r="306" spans="2:9" ht="13.2" x14ac:dyDescent="0.25">
      <c r="B306" s="35" t="s">
        <v>198</v>
      </c>
      <c r="C306" s="24">
        <v>1168321.1499999999</v>
      </c>
      <c r="D306" s="24">
        <v>944397.83</v>
      </c>
      <c r="E306" s="24">
        <f t="shared" si="7"/>
        <v>223923.31999999995</v>
      </c>
      <c r="F306" s="27">
        <f>redesmedia7[[#This Row],[Presupuesto]]/$C$301</f>
        <v>1.0679971551367134E-2</v>
      </c>
      <c r="G306" s="27">
        <f>redesmedia7[[#This Row],[Ejecutado]]/$D$301</f>
        <v>1.7165398003458995E-2</v>
      </c>
      <c r="H306" s="27">
        <f>redesmedia7[[#This Row],[Diferencias]]/redesmedia7[[#This Row],[Presupuesto]]</f>
        <v>0.19166247225773492</v>
      </c>
      <c r="I306" s="27">
        <f>redesmedia7[[#This Row],[% DESVIACIÓN]]*redesmedia7[[#This Row],[% EN PPTO]]</f>
        <v>2.0469497511773015E-3</v>
      </c>
    </row>
    <row r="307" spans="2:9" ht="13.2" x14ac:dyDescent="0.25">
      <c r="B307" s="35" t="s">
        <v>199</v>
      </c>
      <c r="C307" s="24">
        <v>2734784</v>
      </c>
      <c r="D307" s="24">
        <v>0</v>
      </c>
      <c r="E307" s="24">
        <f t="shared" si="7"/>
        <v>2734784</v>
      </c>
      <c r="F307" s="27">
        <f>redesmedia7[[#This Row],[Presupuesto]]/$C$301</f>
        <v>2.4999474946707949E-2</v>
      </c>
      <c r="G307" s="27">
        <f>redesmedia7[[#This Row],[Ejecutado]]/$D$301</f>
        <v>0</v>
      </c>
      <c r="H307" s="27">
        <f>redesmedia7[[#This Row],[Diferencias]]/redesmedia7[[#This Row],[Presupuesto]]</f>
        <v>1</v>
      </c>
      <c r="I307" s="27">
        <f>redesmedia7[[#This Row],[% DESVIACIÓN]]*redesmedia7[[#This Row],[% EN PPTO]]</f>
        <v>2.4999474946707949E-2</v>
      </c>
    </row>
    <row r="308" spans="2:9" ht="13.2" x14ac:dyDescent="0.25">
      <c r="B308" s="35" t="s">
        <v>200</v>
      </c>
      <c r="C308" s="24">
        <v>2595044.11</v>
      </c>
      <c r="D308" s="24">
        <v>2077910.6</v>
      </c>
      <c r="E308" s="24">
        <f t="shared" si="7"/>
        <v>517133.50999999978</v>
      </c>
      <c r="F308" s="27">
        <f>redesmedia7[[#This Row],[Presupuesto]]/$C$301</f>
        <v>2.3722070998494587E-2</v>
      </c>
      <c r="G308" s="27">
        <f>redesmedia7[[#This Row],[Ejecutado]]/$D$301</f>
        <v>3.776815377117744E-2</v>
      </c>
      <c r="H308" s="27">
        <f>redesmedia7[[#This Row],[Diferencias]]/redesmedia7[[#This Row],[Presupuesto]]</f>
        <v>0.1992773486998646</v>
      </c>
      <c r="I308" s="27">
        <f>redesmedia7[[#This Row],[% DESVIACIÓN]]*redesmedia7[[#This Row],[% EN PPTO]]</f>
        <v>4.7272714142499511E-3</v>
      </c>
    </row>
    <row r="309" spans="2:9" ht="13.2" x14ac:dyDescent="0.25">
      <c r="B309" s="35" t="s">
        <v>201</v>
      </c>
      <c r="C309" s="24">
        <v>865014.7</v>
      </c>
      <c r="D309" s="24">
        <v>713872.96</v>
      </c>
      <c r="E309" s="24">
        <f t="shared" si="7"/>
        <v>151141.74</v>
      </c>
      <c r="F309" s="27">
        <f>redesmedia7[[#This Row],[Presupuesto]]/$C$301</f>
        <v>7.907356969027203E-3</v>
      </c>
      <c r="G309" s="27">
        <f>redesmedia7[[#This Row],[Ejecutado]]/$D$301</f>
        <v>1.2975372341026413E-2</v>
      </c>
      <c r="H309" s="27">
        <f>redesmedia7[[#This Row],[Diferencias]]/redesmedia7[[#This Row],[Presupuesto]]</f>
        <v>0.17472736590488</v>
      </c>
      <c r="I309" s="27">
        <f>redesmedia7[[#This Row],[% DESVIACIÓN]]*redesmedia7[[#This Row],[% EN PPTO]]</f>
        <v>1.3816316544677189E-3</v>
      </c>
    </row>
    <row r="310" spans="2:9" ht="13.2" x14ac:dyDescent="0.25">
      <c r="B310" s="35" t="s">
        <v>202</v>
      </c>
      <c r="C310" s="24">
        <v>865014.7</v>
      </c>
      <c r="D310" s="24">
        <v>865014.7</v>
      </c>
      <c r="E310" s="24">
        <f t="shared" si="7"/>
        <v>0</v>
      </c>
      <c r="F310" s="27">
        <f>redesmedia7[[#This Row],[Presupuesto]]/$C$301</f>
        <v>7.907356969027203E-3</v>
      </c>
      <c r="G310" s="27">
        <f>redesmedia7[[#This Row],[Ejecutado]]/$D$301</f>
        <v>1.5722528295456464E-2</v>
      </c>
      <c r="H310" s="27">
        <f>redesmedia7[[#This Row],[Diferencias]]/redesmedia7[[#This Row],[Presupuesto]]</f>
        <v>0</v>
      </c>
      <c r="I310" s="27">
        <f>redesmedia7[[#This Row],[% DESVIACIÓN]]*redesmedia7[[#This Row],[% EN PPTO]]</f>
        <v>0</v>
      </c>
    </row>
    <row r="311" spans="2:9" ht="13.2" x14ac:dyDescent="0.25">
      <c r="B311" s="35" t="s">
        <v>203</v>
      </c>
      <c r="C311" s="24">
        <v>1449400.62</v>
      </c>
      <c r="D311" s="24">
        <v>820778.7</v>
      </c>
      <c r="E311" s="24">
        <f t="shared" si="7"/>
        <v>628621.92000000016</v>
      </c>
      <c r="F311" s="27">
        <f>redesmedia7[[#This Row],[Presupuesto]]/$C$301</f>
        <v>1.3249402690462196E-2</v>
      </c>
      <c r="G311" s="27">
        <f>redesmedia7[[#This Row],[Ejecutado]]/$D$301</f>
        <v>1.4918493680001012E-2</v>
      </c>
      <c r="H311" s="27">
        <f>redesmedia7[[#This Row],[Diferencias]]/redesmedia7[[#This Row],[Presupuesto]]</f>
        <v>0.43371164005711554</v>
      </c>
      <c r="I311" s="27">
        <f>redesmedia7[[#This Row],[% DESVIACIÓN]]*redesmedia7[[#This Row],[% EN PPTO]]</f>
        <v>5.7464201706575188E-3</v>
      </c>
    </row>
    <row r="312" spans="2:9" ht="13.2" x14ac:dyDescent="0.25">
      <c r="B312" s="35" t="s">
        <v>204</v>
      </c>
      <c r="C312" s="24">
        <v>724700.31</v>
      </c>
      <c r="D312" s="24">
        <v>411901.14</v>
      </c>
      <c r="E312" s="24">
        <f t="shared" si="7"/>
        <v>312799.17000000004</v>
      </c>
      <c r="F312" s="27">
        <f>redesmedia7[[#This Row],[Presupuesto]]/$C$301</f>
        <v>6.6247013452310982E-3</v>
      </c>
      <c r="G312" s="27">
        <f>redesmedia7[[#This Row],[Ejecutado]]/$D$301</f>
        <v>7.4867251719314999E-3</v>
      </c>
      <c r="H312" s="27">
        <f>redesmedia7[[#This Row],[Diferencias]]/redesmedia7[[#This Row],[Presupuesto]]</f>
        <v>0.43162555015327647</v>
      </c>
      <c r="I312" s="27">
        <f>redesmedia7[[#This Row],[% DESVIACIÓN]]*redesmedia7[[#This Row],[% EN PPTO]]</f>
        <v>2.8593903627365234E-3</v>
      </c>
    </row>
    <row r="313" spans="2:9" ht="13.2" x14ac:dyDescent="0.25">
      <c r="B313" s="35" t="s">
        <v>205</v>
      </c>
      <c r="C313" s="24">
        <v>724700.31</v>
      </c>
      <c r="D313" s="24">
        <v>724700.31</v>
      </c>
      <c r="E313" s="24">
        <f t="shared" si="7"/>
        <v>0</v>
      </c>
      <c r="F313" s="27">
        <f>redesmedia7[[#This Row],[Presupuesto]]/$C$301</f>
        <v>6.6247013452310982E-3</v>
      </c>
      <c r="G313" s="27">
        <f>redesmedia7[[#This Row],[Ejecutado]]/$D$301</f>
        <v>1.3172170518837508E-2</v>
      </c>
      <c r="H313" s="27">
        <f>redesmedia7[[#This Row],[Diferencias]]/redesmedia7[[#This Row],[Presupuesto]]</f>
        <v>0</v>
      </c>
      <c r="I313" s="27">
        <f>redesmedia7[[#This Row],[% DESVIACIÓN]]*redesmedia7[[#This Row],[% EN PPTO]]</f>
        <v>0</v>
      </c>
    </row>
    <row r="314" spans="2:9" ht="13.2" x14ac:dyDescent="0.25">
      <c r="B314" s="35" t="s">
        <v>206</v>
      </c>
      <c r="C314" s="24">
        <v>2820403.39</v>
      </c>
      <c r="D314" s="24">
        <v>326496.33</v>
      </c>
      <c r="E314" s="24">
        <f t="shared" si="7"/>
        <v>2493907.06</v>
      </c>
      <c r="F314" s="27">
        <f>redesmedia7[[#This Row],[Presupuesto]]/$C$301</f>
        <v>2.5782147287652397E-2</v>
      </c>
      <c r="G314" s="27">
        <f>redesmedia7[[#This Row],[Ejecutado]]/$D$301</f>
        <v>5.9344052613067629E-3</v>
      </c>
      <c r="H314" s="27">
        <f>redesmedia7[[#This Row],[Diferencias]]/redesmedia7[[#This Row],[Presupuesto]]</f>
        <v>0.88423771891722192</v>
      </c>
      <c r="I314" s="27">
        <f>redesmedia7[[#This Row],[% DESVIACIÓN]]*redesmedia7[[#This Row],[% EN PPTO]]</f>
        <v>2.2797547106421595E-2</v>
      </c>
    </row>
    <row r="315" spans="2:9" ht="13.2" x14ac:dyDescent="0.25">
      <c r="B315" s="35" t="s">
        <v>207</v>
      </c>
      <c r="C315" s="24">
        <v>14090829.720000001</v>
      </c>
      <c r="D315" s="24">
        <v>4342970.5199999996</v>
      </c>
      <c r="E315" s="24">
        <f t="shared" si="7"/>
        <v>9747859.2000000011</v>
      </c>
      <c r="F315" s="27">
        <f>redesmedia7[[#This Row],[Presupuesto]]/$C$301</f>
        <v>0.12880847063734019</v>
      </c>
      <c r="G315" s="27">
        <f>redesmedia7[[#This Row],[Ejecutado]]/$D$301</f>
        <v>7.8937938149528861E-2</v>
      </c>
      <c r="H315" s="27">
        <f>redesmedia7[[#This Row],[Diferencias]]/redesmedia7[[#This Row],[Presupuesto]]</f>
        <v>0.69178745281154397</v>
      </c>
      <c r="I315" s="27">
        <f>redesmedia7[[#This Row],[% DESVIACIÓN]]*redesmedia7[[#This Row],[% EN PPTO]]</f>
        <v>8.9108083802756116E-2</v>
      </c>
    </row>
    <row r="316" spans="2:9" ht="13.2" x14ac:dyDescent="0.25">
      <c r="B316" s="35" t="s">
        <v>208</v>
      </c>
      <c r="C316" s="24">
        <v>4759771.68</v>
      </c>
      <c r="D316" s="24">
        <v>1553404.04</v>
      </c>
      <c r="E316" s="24">
        <f t="shared" si="7"/>
        <v>3206367.6399999997</v>
      </c>
      <c r="F316" s="27">
        <f>redesmedia7[[#This Row],[Presupuesto]]/$C$301</f>
        <v>4.3510490359096002E-2</v>
      </c>
      <c r="G316" s="27">
        <f>redesmedia7[[#This Row],[Ejecutado]]/$D$301</f>
        <v>2.8234709737506639E-2</v>
      </c>
      <c r="H316" s="27">
        <f>redesmedia7[[#This Row],[Diferencias]]/redesmedia7[[#This Row],[Presupuesto]]</f>
        <v>0.67363895908553328</v>
      </c>
      <c r="I316" s="27">
        <f>redesmedia7[[#This Row],[% DESVIACIÓN]]*redesmedia7[[#This Row],[% EN PPTO]]</f>
        <v>2.9310361434802562E-2</v>
      </c>
    </row>
    <row r="317" spans="2:9" ht="13.2" x14ac:dyDescent="0.25">
      <c r="B317" s="35" t="s">
        <v>209</v>
      </c>
      <c r="C317" s="24">
        <v>3569828.76</v>
      </c>
      <c r="D317" s="24">
        <v>925943.74</v>
      </c>
      <c r="E317" s="24">
        <f t="shared" si="7"/>
        <v>2643885.0199999996</v>
      </c>
      <c r="F317" s="27">
        <f>redesmedia7[[#This Row],[Presupuesto]]/$C$301</f>
        <v>3.2632867769321998E-2</v>
      </c>
      <c r="G317" s="27">
        <f>redesmedia7[[#This Row],[Ejecutado]]/$D$301</f>
        <v>1.6829976013298713E-2</v>
      </c>
      <c r="H317" s="27">
        <f>redesmedia7[[#This Row],[Diferencias]]/redesmedia7[[#This Row],[Presupuesto]]</f>
        <v>0.74061956405998586</v>
      </c>
      <c r="I317" s="27">
        <f>redesmedia7[[#This Row],[% DESVIACIÓN]]*redesmedia7[[#This Row],[% EN PPTO]]</f>
        <v>2.4168540301342422E-2</v>
      </c>
    </row>
    <row r="318" spans="2:9" ht="13.2" x14ac:dyDescent="0.25">
      <c r="B318" s="35" t="s">
        <v>210</v>
      </c>
      <c r="C318" s="24">
        <v>3569828.76</v>
      </c>
      <c r="D318" s="24">
        <v>1034771.4</v>
      </c>
      <c r="E318" s="24">
        <f t="shared" si="7"/>
        <v>2535057.36</v>
      </c>
      <c r="F318" s="27">
        <f>redesmedia7[[#This Row],[Presupuesto]]/$C$301</f>
        <v>3.2632867769321998E-2</v>
      </c>
      <c r="G318" s="27">
        <f>redesmedia7[[#This Row],[Ejecutado]]/$D$301</f>
        <v>1.8808030217092379E-2</v>
      </c>
      <c r="H318" s="27">
        <f>redesmedia7[[#This Row],[Diferencias]]/redesmedia7[[#This Row],[Presupuesto]]</f>
        <v>0.71013416341012392</v>
      </c>
      <c r="I318" s="27">
        <f>redesmedia7[[#This Row],[% DESVIACIÓN]]*redesmedia7[[#This Row],[% EN PPTO]]</f>
        <v>2.3173714253040673E-2</v>
      </c>
    </row>
    <row r="319" spans="2:9" ht="13.2" x14ac:dyDescent="0.25">
      <c r="B319" s="35" t="s">
        <v>211</v>
      </c>
      <c r="C319" s="24">
        <v>2409366.41</v>
      </c>
      <c r="D319" s="24">
        <v>1973436.07</v>
      </c>
      <c r="E319" s="24">
        <f t="shared" si="7"/>
        <v>435930.34000000008</v>
      </c>
      <c r="F319" s="27">
        <f>redesmedia7[[#This Row],[Presupuesto]]/$C$301</f>
        <v>2.2024735849059625E-2</v>
      </c>
      <c r="G319" s="27">
        <f>redesmedia7[[#This Row],[Ejecutado]]/$D$301</f>
        <v>3.5869222164489692E-2</v>
      </c>
      <c r="H319" s="27">
        <f>redesmedia7[[#This Row],[Diferencias]]/redesmedia7[[#This Row],[Presupuesto]]</f>
        <v>0.18093152547934793</v>
      </c>
      <c r="I319" s="27">
        <f>redesmedia7[[#This Row],[% DESVIACIÓN]]*redesmedia7[[#This Row],[% EN PPTO]]</f>
        <v>3.9849690554500392E-3</v>
      </c>
    </row>
    <row r="320" spans="2:9" ht="13.2" x14ac:dyDescent="0.25">
      <c r="B320" s="35" t="s">
        <v>212</v>
      </c>
      <c r="C320" s="24">
        <v>1067694.96</v>
      </c>
      <c r="D320" s="24">
        <v>0</v>
      </c>
      <c r="E320" s="24">
        <f t="shared" si="7"/>
        <v>1067694.96</v>
      </c>
      <c r="F320" s="27">
        <f>redesmedia7[[#This Row],[Presupuesto]]/$C$301</f>
        <v>9.7601175826852668E-3</v>
      </c>
      <c r="G320" s="27">
        <f>redesmedia7[[#This Row],[Ejecutado]]/$D$301</f>
        <v>0</v>
      </c>
      <c r="H320" s="27">
        <f>redesmedia7[[#This Row],[Diferencias]]/redesmedia7[[#This Row],[Presupuesto]]</f>
        <v>1</v>
      </c>
      <c r="I320" s="27">
        <f>redesmedia7[[#This Row],[% DESVIACIÓN]]*redesmedia7[[#This Row],[% EN PPTO]]</f>
        <v>9.7601175826852668E-3</v>
      </c>
    </row>
    <row r="321" spans="2:9" ht="13.2" x14ac:dyDescent="0.25">
      <c r="B321" s="35" t="s">
        <v>213</v>
      </c>
      <c r="C321" s="24">
        <v>611216.68000000005</v>
      </c>
      <c r="D321" s="24">
        <v>0</v>
      </c>
      <c r="E321" s="24">
        <f t="shared" si="7"/>
        <v>611216.68000000005</v>
      </c>
      <c r="F321" s="27">
        <f>redesmedia7[[#This Row],[Presupuesto]]/$C$301</f>
        <v>5.5873136886386678E-3</v>
      </c>
      <c r="G321" s="27">
        <f>redesmedia7[[#This Row],[Ejecutado]]/$D$301</f>
        <v>0</v>
      </c>
      <c r="H321" s="27">
        <f>redesmedia7[[#This Row],[Diferencias]]/redesmedia7[[#This Row],[Presupuesto]]</f>
        <v>1</v>
      </c>
      <c r="I321" s="27">
        <f>redesmedia7[[#This Row],[% DESVIACIÓN]]*redesmedia7[[#This Row],[% EN PPTO]]</f>
        <v>5.5873136886386678E-3</v>
      </c>
    </row>
    <row r="322" spans="2:9" ht="13.2" x14ac:dyDescent="0.25">
      <c r="B322" s="35" t="s">
        <v>214</v>
      </c>
      <c r="C322" s="24">
        <v>611216.68000000005</v>
      </c>
      <c r="D322" s="24">
        <v>12973.38</v>
      </c>
      <c r="E322" s="24">
        <f t="shared" si="7"/>
        <v>598243.30000000005</v>
      </c>
      <c r="F322" s="27">
        <f>redesmedia7[[#This Row],[Presupuesto]]/$C$301</f>
        <v>5.5873136886386678E-3</v>
      </c>
      <c r="G322" s="27">
        <f>redesmedia7[[#This Row],[Ejecutado]]/$D$301</f>
        <v>2.3580447145893471E-4</v>
      </c>
      <c r="H322" s="27">
        <f>redesmedia7[[#This Row],[Diferencias]]/redesmedia7[[#This Row],[Presupuesto]]</f>
        <v>0.97877449941320316</v>
      </c>
      <c r="I322" s="27">
        <f>redesmedia7[[#This Row],[% DESVIACIÓN]]*redesmedia7[[#This Row],[% EN PPTO]]</f>
        <v>5.46872015866185E-3</v>
      </c>
    </row>
    <row r="323" spans="2:9" ht="13.2" x14ac:dyDescent="0.25">
      <c r="B323" s="35" t="s">
        <v>215</v>
      </c>
      <c r="C323" s="24">
        <v>450216.44</v>
      </c>
      <c r="D323" s="24">
        <v>0</v>
      </c>
      <c r="E323" s="24">
        <f t="shared" si="7"/>
        <v>450216.44</v>
      </c>
      <c r="F323" s="27">
        <f>redesmedia7[[#This Row],[Presupuesto]]/$C$301</f>
        <v>4.1155625498672079E-3</v>
      </c>
      <c r="G323" s="27">
        <f>redesmedia7[[#This Row],[Ejecutado]]/$D$301</f>
        <v>0</v>
      </c>
      <c r="H323" s="27">
        <f>redesmedia7[[#This Row],[Diferencias]]/redesmedia7[[#This Row],[Presupuesto]]</f>
        <v>1</v>
      </c>
      <c r="I323" s="27">
        <f>redesmedia7[[#This Row],[% DESVIACIÓN]]*redesmedia7[[#This Row],[% EN PPTO]]</f>
        <v>4.1155625498672079E-3</v>
      </c>
    </row>
    <row r="324" spans="2:9" ht="13.2" x14ac:dyDescent="0.25">
      <c r="B324" s="35" t="s">
        <v>216</v>
      </c>
      <c r="C324" s="24">
        <v>257732.6</v>
      </c>
      <c r="D324" s="24">
        <v>0</v>
      </c>
      <c r="E324" s="24">
        <f t="shared" si="7"/>
        <v>257732.6</v>
      </c>
      <c r="F324" s="27">
        <f>redesmedia7[[#This Row],[Presupuesto]]/$C$301</f>
        <v>2.356010447863488E-3</v>
      </c>
      <c r="G324" s="27">
        <f>redesmedia7[[#This Row],[Ejecutado]]/$D$301</f>
        <v>0</v>
      </c>
      <c r="H324" s="27">
        <f>redesmedia7[[#This Row],[Diferencias]]/redesmedia7[[#This Row],[Presupuesto]]</f>
        <v>1</v>
      </c>
      <c r="I324" s="27">
        <f>redesmedia7[[#This Row],[% DESVIACIÓN]]*redesmedia7[[#This Row],[% EN PPTO]]</f>
        <v>2.356010447863488E-3</v>
      </c>
    </row>
    <row r="325" spans="2:9" ht="13.2" x14ac:dyDescent="0.25">
      <c r="B325" s="35" t="s">
        <v>217</v>
      </c>
      <c r="C325" s="24">
        <v>257732.6</v>
      </c>
      <c r="D325" s="24">
        <v>257732.6</v>
      </c>
      <c r="E325" s="24">
        <f t="shared" si="7"/>
        <v>0</v>
      </c>
      <c r="F325" s="27">
        <f>redesmedia7[[#This Row],[Presupuesto]]/$C$301</f>
        <v>2.356010447863488E-3</v>
      </c>
      <c r="G325" s="27">
        <f>redesmedia7[[#This Row],[Ejecutado]]/$D$301</f>
        <v>4.6845540268408876E-3</v>
      </c>
      <c r="H325" s="27">
        <f>redesmedia7[[#This Row],[Diferencias]]/redesmedia7[[#This Row],[Presupuesto]]</f>
        <v>0</v>
      </c>
      <c r="I325" s="27">
        <f>redesmedia7[[#This Row],[% DESVIACIÓN]]*redesmedia7[[#This Row],[% EN PPTO]]</f>
        <v>0</v>
      </c>
    </row>
    <row r="326" spans="2:9" ht="13.2" x14ac:dyDescent="0.25">
      <c r="B326" s="35" t="s">
        <v>218</v>
      </c>
      <c r="C326" s="24">
        <v>2059315.2</v>
      </c>
      <c r="D326" s="24">
        <v>1381956.84</v>
      </c>
      <c r="E326" s="24">
        <f t="shared" si="7"/>
        <v>677358.35999999987</v>
      </c>
      <c r="F326" s="27">
        <f>redesmedia7[[#This Row],[Presupuesto]]/$C$301</f>
        <v>1.8824813495243085E-2</v>
      </c>
      <c r="G326" s="27">
        <f>redesmedia7[[#This Row],[Ejecutado]]/$D$301</f>
        <v>2.5118481246618817E-2</v>
      </c>
      <c r="H326" s="27">
        <f>redesmedia7[[#This Row],[Diferencias]]/redesmedia7[[#This Row],[Presupuesto]]</f>
        <v>0.3289240811702841</v>
      </c>
      <c r="I326" s="27">
        <f>redesmedia7[[#This Row],[% DESVIACIÓN]]*redesmedia7[[#This Row],[% EN PPTO]]</f>
        <v>6.1919344821247963E-3</v>
      </c>
    </row>
    <row r="327" spans="2:9" ht="13.2" x14ac:dyDescent="0.25">
      <c r="B327" s="35" t="s">
        <v>219</v>
      </c>
      <c r="C327" s="24">
        <v>1544486.4</v>
      </c>
      <c r="D327" s="24">
        <v>1298252.21</v>
      </c>
      <c r="E327" s="24">
        <f t="shared" si="7"/>
        <v>246234.18999999994</v>
      </c>
      <c r="F327" s="27">
        <f>redesmedia7[[#This Row],[Presupuesto]]/$C$301</f>
        <v>1.4118610121432314E-2</v>
      </c>
      <c r="G327" s="27">
        <f>redesmedia7[[#This Row],[Ejecutado]]/$D$301</f>
        <v>2.35970638491622E-2</v>
      </c>
      <c r="H327" s="27">
        <f>redesmedia7[[#This Row],[Diferencias]]/redesmedia7[[#This Row],[Presupuesto]]</f>
        <v>0.15942787841964809</v>
      </c>
      <c r="I327" s="27">
        <f>redesmedia7[[#This Row],[% DESVIACIÓN]]*redesmedia7[[#This Row],[% EN PPTO]]</f>
        <v>2.2509000578941241E-3</v>
      </c>
    </row>
    <row r="328" spans="2:9" ht="13.2" x14ac:dyDescent="0.25">
      <c r="B328" s="35" t="s">
        <v>220</v>
      </c>
      <c r="C328" s="24">
        <v>1544486.4</v>
      </c>
      <c r="D328" s="24">
        <v>833030.7</v>
      </c>
      <c r="E328" s="24">
        <f t="shared" si="7"/>
        <v>711455.7</v>
      </c>
      <c r="F328" s="27">
        <f>redesmedia7[[#This Row],[Presupuesto]]/$C$301</f>
        <v>1.4118610121432314E-2</v>
      </c>
      <c r="G328" s="27">
        <f>redesmedia7[[#This Row],[Ejecutado]]/$D$301</f>
        <v>1.5141186330976693E-2</v>
      </c>
      <c r="H328" s="27">
        <f>redesmedia7[[#This Row],[Diferencias]]/redesmedia7[[#This Row],[Presupuesto]]</f>
        <v>0.46064225622187416</v>
      </c>
      <c r="I328" s="27">
        <f>redesmedia7[[#This Row],[% DESVIACIÓN]]*redesmedia7[[#This Row],[% EN PPTO]]</f>
        <v>6.5036284210535696E-3</v>
      </c>
    </row>
    <row r="329" spans="2:9" ht="13.2" x14ac:dyDescent="0.25">
      <c r="B329" s="35" t="s">
        <v>221</v>
      </c>
      <c r="C329" s="24">
        <v>1316238.27</v>
      </c>
      <c r="D329" s="24">
        <v>1460655.36</v>
      </c>
      <c r="E329" s="24">
        <f t="shared" si="7"/>
        <v>-144417.09000000008</v>
      </c>
      <c r="F329" s="27">
        <f>redesmedia7[[#This Row],[Presupuesto]]/$C$301</f>
        <v>1.2032125994141845E-2</v>
      </c>
      <c r="G329" s="27">
        <f>redesmedia7[[#This Row],[Ejecutado]]/$D$301</f>
        <v>2.6548907466555364E-2</v>
      </c>
      <c r="H329" s="27">
        <f>redesmedia7[[#This Row],[Diferencias]]/redesmedia7[[#This Row],[Presupuesto]]</f>
        <v>-0.10971956468033715</v>
      </c>
      <c r="I329" s="27">
        <f>redesmedia7[[#This Row],[% DESVIACIÓN]]*redesmedia7[[#This Row],[% EN PPTO]]</f>
        <v>-1.320159626256212E-3</v>
      </c>
    </row>
    <row r="330" spans="2:9" ht="13.2" x14ac:dyDescent="0.25">
      <c r="B330" s="35" t="s">
        <v>222</v>
      </c>
      <c r="C330" s="24">
        <v>658119.14</v>
      </c>
      <c r="D330" s="24">
        <v>226309.2</v>
      </c>
      <c r="E330" s="24">
        <f t="shared" si="7"/>
        <v>431809.94</v>
      </c>
      <c r="F330" s="27">
        <f>redesmedia7[[#This Row],[Presupuesto]]/$C$301</f>
        <v>6.0160630427774113E-3</v>
      </c>
      <c r="G330" s="27">
        <f>redesmedia7[[#This Row],[Ejecutado]]/$D$301</f>
        <v>4.1134015416409873E-3</v>
      </c>
      <c r="H330" s="27">
        <f>redesmedia7[[#This Row],[Diferencias]]/redesmedia7[[#This Row],[Presupuesto]]</f>
        <v>0.65612730849918754</v>
      </c>
      <c r="I330" s="27">
        <f>redesmedia7[[#This Row],[% DESVIACIÓN]]*redesmedia7[[#This Row],[% EN PPTO]]</f>
        <v>3.9473032520189752E-3</v>
      </c>
    </row>
    <row r="331" spans="2:9" ht="13.2" x14ac:dyDescent="0.25">
      <c r="B331" s="35" t="s">
        <v>223</v>
      </c>
      <c r="C331" s="24">
        <v>658119.14</v>
      </c>
      <c r="D331" s="24">
        <v>658119.14</v>
      </c>
      <c r="E331" s="24">
        <f t="shared" si="7"/>
        <v>0</v>
      </c>
      <c r="F331" s="27">
        <f>redesmedia7[[#This Row],[Presupuesto]]/$C$301</f>
        <v>6.0160630427774113E-3</v>
      </c>
      <c r="G331" s="27">
        <f>redesmedia7[[#This Row],[Ejecutado]]/$D$301</f>
        <v>1.1961989548190886E-2</v>
      </c>
      <c r="H331" s="27">
        <f>redesmedia7[[#This Row],[Diferencias]]/redesmedia7[[#This Row],[Presupuesto]]</f>
        <v>0</v>
      </c>
      <c r="I331" s="27">
        <f>redesmedia7[[#This Row],[% DESVIACIÓN]]*redesmedia7[[#This Row],[% EN PPTO]]</f>
        <v>0</v>
      </c>
    </row>
    <row r="332" spans="2:9" ht="13.2" x14ac:dyDescent="0.25">
      <c r="B332" s="35" t="s">
        <v>224</v>
      </c>
      <c r="C332" s="24">
        <v>1540059.7</v>
      </c>
      <c r="D332" s="24">
        <v>444588.99</v>
      </c>
      <c r="E332" s="24">
        <f t="shared" si="7"/>
        <v>1095470.71</v>
      </c>
      <c r="F332" s="27">
        <f>redesmedia7[[#This Row],[Presupuesto]]/$C$301</f>
        <v>1.4078144338486899E-2</v>
      </c>
      <c r="G332" s="27">
        <f>redesmedia7[[#This Row],[Ejecutado]]/$D$301</f>
        <v>8.0808603311867538E-3</v>
      </c>
      <c r="H332" s="27">
        <f>redesmedia7[[#This Row],[Diferencias]]/redesmedia7[[#This Row],[Presupuesto]]</f>
        <v>0.71131704180039257</v>
      </c>
      <c r="I332" s="27">
        <f>redesmedia7[[#This Row],[% DESVIACIÓN]]*redesmedia7[[#This Row],[% EN PPTO]]</f>
        <v>1.0014023984891445E-2</v>
      </c>
    </row>
    <row r="333" spans="2:9" ht="13.2" x14ac:dyDescent="0.25">
      <c r="B333" s="35" t="s">
        <v>225</v>
      </c>
      <c r="C333" s="24">
        <v>12910337.369999999</v>
      </c>
      <c r="D333" s="24">
        <v>4265900.76</v>
      </c>
      <c r="E333" s="24">
        <f t="shared" si="7"/>
        <v>8644436.6099999994</v>
      </c>
      <c r="F333" s="27">
        <f>redesmedia7[[#This Row],[Presupuesto]]/$C$301</f>
        <v>0.11801723852226076</v>
      </c>
      <c r="G333" s="27">
        <f>redesmedia7[[#This Row],[Ejecutado]]/$D$301</f>
        <v>7.7537116311097637E-2</v>
      </c>
      <c r="H333" s="27">
        <f>redesmedia7[[#This Row],[Diferencias]]/redesmedia7[[#This Row],[Presupuesto]]</f>
        <v>0.66957480368307365</v>
      </c>
      <c r="I333" s="27">
        <f>redesmedia7[[#This Row],[% DESVIACIÓN]]*redesmedia7[[#This Row],[% EN PPTO]]</f>
        <v>7.9021369314761225E-2</v>
      </c>
    </row>
    <row r="334" spans="2:9" ht="13.2" x14ac:dyDescent="0.25">
      <c r="B334" s="35" t="s">
        <v>226</v>
      </c>
      <c r="C334" s="24">
        <v>3460058.81</v>
      </c>
      <c r="D334" s="24">
        <v>1642712.43</v>
      </c>
      <c r="E334" s="24">
        <f t="shared" si="7"/>
        <v>1817346.3800000001</v>
      </c>
      <c r="F334" s="27">
        <f>redesmedia7[[#This Row],[Presupuesto]]/$C$301</f>
        <v>3.1629427967521793E-2</v>
      </c>
      <c r="G334" s="27">
        <f>redesmedia7[[#This Row],[Ejecutado]]/$D$301</f>
        <v>2.9857981213467291E-2</v>
      </c>
      <c r="H334" s="27">
        <f>redesmedia7[[#This Row],[Diferencias]]/redesmedia7[[#This Row],[Presupuesto]]</f>
        <v>0.52523569100838496</v>
      </c>
      <c r="I334" s="27">
        <f>redesmedia7[[#This Row],[% DESVIACIÓN]]*redesmedia7[[#This Row],[% EN PPTO]]</f>
        <v>1.6612904454721248E-2</v>
      </c>
    </row>
    <row r="335" spans="2:9" ht="13.2" x14ac:dyDescent="0.25">
      <c r="B335" s="35" t="s">
        <v>227</v>
      </c>
      <c r="C335" s="24">
        <v>862559.94</v>
      </c>
      <c r="D335" s="24">
        <v>182770.1</v>
      </c>
      <c r="E335" s="24">
        <f t="shared" si="7"/>
        <v>679789.84</v>
      </c>
      <c r="F335" s="27">
        <f>redesmedia7[[#This Row],[Presupuesto]]/$C$301</f>
        <v>7.8849172768540067E-3</v>
      </c>
      <c r="G335" s="27">
        <f>redesmedia7[[#This Row],[Ejecutado]]/$D$301</f>
        <v>3.3220337975914255E-3</v>
      </c>
      <c r="H335" s="27">
        <f>redesmedia7[[#This Row],[Diferencias]]/redesmedia7[[#This Row],[Presupuesto]]</f>
        <v>0.78810736329813791</v>
      </c>
      <c r="I335" s="27">
        <f>redesmedia7[[#This Row],[% DESVIACIÓN]]*redesmedia7[[#This Row],[% EN PPTO]]</f>
        <v>6.2141613648853452E-3</v>
      </c>
    </row>
    <row r="336" spans="2:9" ht="13.2" x14ac:dyDescent="0.25">
      <c r="B336" s="35" t="s">
        <v>228</v>
      </c>
      <c r="C336" s="24">
        <v>7045414.8600000003</v>
      </c>
      <c r="D336" s="24">
        <v>2129277.15</v>
      </c>
      <c r="E336" s="24">
        <f t="shared" si="7"/>
        <v>4916137.7100000009</v>
      </c>
      <c r="F336" s="27">
        <f>redesmedia7[[#This Row],[Presupuesto]]/$C$301</f>
        <v>6.4404235318670094E-2</v>
      </c>
      <c r="G336" s="27">
        <f>redesmedia7[[#This Row],[Ejecutado]]/$D$301</f>
        <v>3.8701793437433948E-2</v>
      </c>
      <c r="H336" s="27">
        <f>redesmedia7[[#This Row],[Diferencias]]/redesmedia7[[#This Row],[Presupuesto]]</f>
        <v>0.69777831507284738</v>
      </c>
      <c r="I336" s="27">
        <f>redesmedia7[[#This Row],[% DESVIACIÓN]]*redesmedia7[[#This Row],[% EN PPTO]]</f>
        <v>4.4939878804216786E-2</v>
      </c>
    </row>
    <row r="337" spans="2:9" ht="13.2" x14ac:dyDescent="0.25">
      <c r="B337" s="35" t="s">
        <v>229</v>
      </c>
      <c r="C337" s="24">
        <v>7045414.8600000003</v>
      </c>
      <c r="D337" s="24">
        <v>2172890.65</v>
      </c>
      <c r="E337" s="24">
        <f t="shared" si="7"/>
        <v>4872524.2100000009</v>
      </c>
      <c r="F337" s="27">
        <f>redesmedia7[[#This Row],[Presupuesto]]/$C$301</f>
        <v>6.4404235318670094E-2</v>
      </c>
      <c r="G337" s="27">
        <f>redesmedia7[[#This Row],[Ejecutado]]/$D$301</f>
        <v>3.9494513477699035E-2</v>
      </c>
      <c r="H337" s="27">
        <f>redesmedia7[[#This Row],[Diferencias]]/redesmedia7[[#This Row],[Presupuesto]]</f>
        <v>0.69158797697826424</v>
      </c>
      <c r="I337" s="27">
        <f>redesmedia7[[#This Row],[% DESVIACIÓN]]*redesmedia7[[#This Row],[% EN PPTO]]</f>
        <v>4.4541194812871124E-2</v>
      </c>
    </row>
    <row r="338" spans="2:9" ht="13.2" x14ac:dyDescent="0.25">
      <c r="B338" s="35" t="s">
        <v>230</v>
      </c>
      <c r="C338" s="24">
        <v>7463954.21</v>
      </c>
      <c r="D338" s="24">
        <v>4790940</v>
      </c>
      <c r="E338" s="24">
        <f t="shared" si="7"/>
        <v>2673014.21</v>
      </c>
      <c r="F338" s="27">
        <f>redesmedia7[[#This Row],[Presupuesto]]/$C$301</f>
        <v>6.8230228155594846E-2</v>
      </c>
      <c r="G338" s="27">
        <f>redesmedia7[[#This Row],[Ejecutado]]/$D$301</f>
        <v>8.7080242349447001E-2</v>
      </c>
      <c r="H338" s="27">
        <f>redesmedia7[[#This Row],[Diferencias]]/redesmedia7[[#This Row],[Presupuesto]]</f>
        <v>0.35812307187238224</v>
      </c>
      <c r="I338" s="27">
        <f>redesmedia7[[#This Row],[% DESVIACIÓN]]*redesmedia7[[#This Row],[% EN PPTO]]</f>
        <v>2.4434818901635132E-2</v>
      </c>
    </row>
    <row r="339" spans="2:9" ht="13.2" x14ac:dyDescent="0.25">
      <c r="B339" s="35" t="s">
        <v>231</v>
      </c>
      <c r="C339" s="24">
        <v>0.01</v>
      </c>
      <c r="D339" s="24">
        <v>1264101.18</v>
      </c>
      <c r="E339" s="24">
        <f t="shared" si="7"/>
        <v>-1264101.17</v>
      </c>
      <c r="F339" s="27">
        <f>redesmedia7[[#This Row],[Presupuesto]]/$C$301</f>
        <v>9.1412977941614217E-11</v>
      </c>
      <c r="G339" s="27">
        <f>redesmedia7[[#This Row],[Ejecutado]]/$D$301</f>
        <v>2.2976333894522142E-2</v>
      </c>
      <c r="H339" s="27">
        <f>redesmedia7[[#This Row],[Diferencias]]/redesmedia7[[#This Row],[Presupuesto]]</f>
        <v>-126410116.99999999</v>
      </c>
      <c r="I339" s="27">
        <f>redesmedia7[[#This Row],[% DESVIACIÓN]]*redesmedia7[[#This Row],[% EN PPTO]]</f>
        <v>-1.1555525236917871E-2</v>
      </c>
    </row>
    <row r="340" spans="2:9" ht="13.2" x14ac:dyDescent="0.25">
      <c r="B340" s="35" t="s">
        <v>232</v>
      </c>
      <c r="C340" s="24">
        <v>0.01</v>
      </c>
      <c r="D340" s="24">
        <v>0</v>
      </c>
      <c r="E340" s="24">
        <f t="shared" si="7"/>
        <v>0.01</v>
      </c>
      <c r="F340" s="27">
        <f>redesmedia7[[#This Row],[Presupuesto]]/$C$301</f>
        <v>9.1412977941614217E-11</v>
      </c>
      <c r="G340" s="27">
        <f>redesmedia7[[#This Row],[Ejecutado]]/$D$301</f>
        <v>0</v>
      </c>
      <c r="H340" s="27">
        <f>redesmedia7[[#This Row],[Diferencias]]/redesmedia7[[#This Row],[Presupuesto]]</f>
        <v>1</v>
      </c>
      <c r="I340" s="27">
        <f>redesmedia7[[#This Row],[% DESVIACIÓN]]*redesmedia7[[#This Row],[% EN PPTO]]</f>
        <v>9.1412977941614217E-11</v>
      </c>
    </row>
    <row r="341" spans="2:9" ht="24" x14ac:dyDescent="0.25">
      <c r="B341" s="35" t="s">
        <v>233</v>
      </c>
      <c r="C341" s="24">
        <v>0.01</v>
      </c>
      <c r="D341" s="24">
        <v>5672000</v>
      </c>
      <c r="E341" s="24">
        <f t="shared" si="7"/>
        <v>-5671999.9900000002</v>
      </c>
      <c r="F341" s="27">
        <f>redesmedia7[[#This Row],[Presupuesto]]/$C$301</f>
        <v>9.1412977941614217E-11</v>
      </c>
      <c r="G341" s="27">
        <f>redesmedia7[[#This Row],[Ejecutado]]/$D$301</f>
        <v>0.10309441040924398</v>
      </c>
      <c r="H341" s="27">
        <f>redesmedia7[[#This Row],[Diferencias]]/redesmedia7[[#This Row],[Presupuesto]]</f>
        <v>-567199999</v>
      </c>
      <c r="I341" s="27">
        <f>redesmedia7[[#This Row],[% DESVIACIÓN]]*redesmedia7[[#This Row],[% EN PPTO]]</f>
        <v>-5.1849440997070603E-2</v>
      </c>
    </row>
    <row r="342" spans="2:9" ht="13.2" x14ac:dyDescent="0.25">
      <c r="B342" s="35" t="s">
        <v>234</v>
      </c>
      <c r="C342" s="24">
        <v>0.01</v>
      </c>
      <c r="D342" s="24">
        <v>3193960</v>
      </c>
      <c r="E342" s="24">
        <f t="shared" si="7"/>
        <v>-3193959.99</v>
      </c>
      <c r="F342" s="27">
        <f>redesmedia7[[#This Row],[Presupuesto]]/$C$301</f>
        <v>9.1412977941614217E-11</v>
      </c>
      <c r="G342" s="27">
        <f>redesmedia7[[#This Row],[Ejecutado]]/$D$301</f>
        <v>5.8053494899631332E-2</v>
      </c>
      <c r="H342" s="27">
        <f>redesmedia7[[#This Row],[Diferencias]]/redesmedia7[[#This Row],[Presupuesto]]</f>
        <v>-319395999</v>
      </c>
      <c r="I342" s="27">
        <f>redesmedia7[[#This Row],[% DESVIACIÓN]]*redesmedia7[[#This Row],[% EN PPTO]]</f>
        <v>-2.9196939411226835E-2</v>
      </c>
    </row>
    <row r="343" spans="2:9" x14ac:dyDescent="0.25">
      <c r="B343" s="15"/>
      <c r="C343" s="2"/>
      <c r="D343" s="2"/>
      <c r="E343" s="2"/>
    </row>
    <row r="344" spans="2:9" ht="14.4" x14ac:dyDescent="0.3">
      <c r="B344" s="18" t="s">
        <v>193</v>
      </c>
      <c r="C344"/>
    </row>
    <row r="345" spans="2:9" ht="14.4" x14ac:dyDescent="0.3">
      <c r="B345" s="17"/>
      <c r="C345"/>
    </row>
    <row r="346" spans="2:9" ht="14.4" x14ac:dyDescent="0.3">
      <c r="B346" s="19" t="s">
        <v>79</v>
      </c>
      <c r="C346" t="s">
        <v>81</v>
      </c>
      <c r="D346"/>
    </row>
    <row r="347" spans="2:9" ht="14.4" x14ac:dyDescent="0.3">
      <c r="B347" s="20" t="s">
        <v>193</v>
      </c>
      <c r="C347" s="13"/>
      <c r="D347"/>
    </row>
    <row r="348" spans="2:9" ht="14.4" x14ac:dyDescent="0.3">
      <c r="B348" s="20" t="s">
        <v>194</v>
      </c>
      <c r="C348" s="13">
        <v>0</v>
      </c>
      <c r="D348"/>
    </row>
    <row r="349" spans="2:9" ht="14.4" x14ac:dyDescent="0.3">
      <c r="B349" s="20" t="s">
        <v>195</v>
      </c>
      <c r="C349" s="13">
        <v>8.1905794218462807E-2</v>
      </c>
      <c r="D349"/>
    </row>
    <row r="350" spans="2:9" ht="14.4" x14ac:dyDescent="0.3">
      <c r="B350" s="20" t="s">
        <v>196</v>
      </c>
      <c r="C350" s="13">
        <v>1.911798771331877E-3</v>
      </c>
      <c r="D350"/>
    </row>
    <row r="351" spans="2:9" ht="14.4" x14ac:dyDescent="0.3">
      <c r="B351" s="20" t="s">
        <v>197</v>
      </c>
      <c r="C351" s="13">
        <v>9.0863430542122462E-4</v>
      </c>
      <c r="D351"/>
    </row>
    <row r="352" spans="2:9" ht="14.4" x14ac:dyDescent="0.3">
      <c r="B352" s="20" t="s">
        <v>198</v>
      </c>
      <c r="C352" s="13">
        <v>2.0469497511773015E-3</v>
      </c>
      <c r="D352"/>
    </row>
    <row r="353" spans="2:4" ht="14.4" x14ac:dyDescent="0.3">
      <c r="B353" s="20" t="s">
        <v>199</v>
      </c>
      <c r="C353" s="13">
        <v>2.4999474946707949E-2</v>
      </c>
      <c r="D353"/>
    </row>
    <row r="354" spans="2:4" ht="14.4" x14ac:dyDescent="0.3">
      <c r="B354" s="20" t="s">
        <v>200</v>
      </c>
      <c r="C354" s="13">
        <v>4.7272714142499511E-3</v>
      </c>
      <c r="D354"/>
    </row>
    <row r="355" spans="2:4" ht="14.4" x14ac:dyDescent="0.3">
      <c r="B355" s="20" t="s">
        <v>201</v>
      </c>
      <c r="C355" s="13">
        <v>1.3816316544677189E-3</v>
      </c>
      <c r="D355"/>
    </row>
    <row r="356" spans="2:4" ht="14.4" x14ac:dyDescent="0.3">
      <c r="B356" s="20" t="s">
        <v>202</v>
      </c>
      <c r="C356" s="13">
        <v>0</v>
      </c>
      <c r="D356"/>
    </row>
    <row r="357" spans="2:4" ht="14.4" x14ac:dyDescent="0.3">
      <c r="B357" s="20" t="s">
        <v>203</v>
      </c>
      <c r="C357" s="13">
        <v>5.7464201706575188E-3</v>
      </c>
      <c r="D357"/>
    </row>
    <row r="358" spans="2:4" ht="14.4" x14ac:dyDescent="0.3">
      <c r="B358" s="20" t="s">
        <v>204</v>
      </c>
      <c r="C358" s="13">
        <v>2.8593903627365234E-3</v>
      </c>
      <c r="D358"/>
    </row>
    <row r="359" spans="2:4" ht="14.4" x14ac:dyDescent="0.3">
      <c r="B359" s="20" t="s">
        <v>205</v>
      </c>
      <c r="C359" s="13">
        <v>0</v>
      </c>
      <c r="D359"/>
    </row>
    <row r="360" spans="2:4" ht="14.4" x14ac:dyDescent="0.3">
      <c r="B360" s="20" t="s">
        <v>206</v>
      </c>
      <c r="C360" s="13">
        <v>2.2797547106421595E-2</v>
      </c>
      <c r="D360"/>
    </row>
    <row r="361" spans="2:4" ht="14.4" x14ac:dyDescent="0.3">
      <c r="B361" s="20" t="s">
        <v>207</v>
      </c>
      <c r="C361" s="13">
        <v>8.9108083802756116E-2</v>
      </c>
      <c r="D361"/>
    </row>
    <row r="362" spans="2:4" ht="14.4" x14ac:dyDescent="0.3">
      <c r="B362" s="20" t="s">
        <v>208</v>
      </c>
      <c r="C362" s="13">
        <v>2.9310361434802562E-2</v>
      </c>
      <c r="D362"/>
    </row>
    <row r="363" spans="2:4" ht="14.4" x14ac:dyDescent="0.3">
      <c r="B363" s="20" t="s">
        <v>209</v>
      </c>
      <c r="C363" s="13">
        <v>2.4168540301342422E-2</v>
      </c>
      <c r="D363"/>
    </row>
    <row r="364" spans="2:4" ht="14.4" x14ac:dyDescent="0.3">
      <c r="B364" s="20" t="s">
        <v>210</v>
      </c>
      <c r="C364" s="13">
        <v>2.3173714253040673E-2</v>
      </c>
    </row>
    <row r="365" spans="2:4" ht="14.4" x14ac:dyDescent="0.3">
      <c r="B365" s="20" t="s">
        <v>211</v>
      </c>
      <c r="C365" s="13">
        <v>3.9849690554500392E-3</v>
      </c>
    </row>
    <row r="366" spans="2:4" ht="14.4" x14ac:dyDescent="0.3">
      <c r="B366" s="20" t="s">
        <v>212</v>
      </c>
      <c r="C366" s="13">
        <v>9.7601175826852668E-3</v>
      </c>
    </row>
    <row r="367" spans="2:4" ht="14.4" x14ac:dyDescent="0.3">
      <c r="B367" s="20" t="s">
        <v>213</v>
      </c>
      <c r="C367" s="13">
        <v>5.5873136886386678E-3</v>
      </c>
    </row>
    <row r="368" spans="2:4" ht="14.4" x14ac:dyDescent="0.3">
      <c r="B368" s="20" t="s">
        <v>214</v>
      </c>
      <c r="C368" s="13">
        <v>5.46872015866185E-3</v>
      </c>
    </row>
    <row r="369" spans="2:3" ht="14.4" x14ac:dyDescent="0.3">
      <c r="B369" s="20" t="s">
        <v>215</v>
      </c>
      <c r="C369" s="13">
        <v>4.1155625498672079E-3</v>
      </c>
    </row>
    <row r="370" spans="2:3" ht="14.4" x14ac:dyDescent="0.3">
      <c r="B370" s="20" t="s">
        <v>216</v>
      </c>
      <c r="C370" s="13">
        <v>2.356010447863488E-3</v>
      </c>
    </row>
    <row r="371" spans="2:3" ht="14.4" x14ac:dyDescent="0.3">
      <c r="B371" s="20" t="s">
        <v>217</v>
      </c>
      <c r="C371" s="13">
        <v>0</v>
      </c>
    </row>
    <row r="372" spans="2:3" ht="14.4" x14ac:dyDescent="0.3">
      <c r="B372" s="20" t="s">
        <v>218</v>
      </c>
      <c r="C372" s="13">
        <v>6.1919344821247963E-3</v>
      </c>
    </row>
    <row r="373" spans="2:3" ht="14.4" x14ac:dyDescent="0.3">
      <c r="B373" s="20" t="s">
        <v>219</v>
      </c>
      <c r="C373" s="13">
        <v>2.2509000578941241E-3</v>
      </c>
    </row>
    <row r="374" spans="2:3" ht="14.4" x14ac:dyDescent="0.3">
      <c r="B374" s="20" t="s">
        <v>220</v>
      </c>
      <c r="C374" s="13">
        <v>6.5036284210535696E-3</v>
      </c>
    </row>
    <row r="375" spans="2:3" ht="14.4" x14ac:dyDescent="0.3">
      <c r="B375" s="20" t="s">
        <v>221</v>
      </c>
      <c r="C375" s="13">
        <v>-1.320159626256212E-3</v>
      </c>
    </row>
    <row r="376" spans="2:3" ht="14.4" x14ac:dyDescent="0.3">
      <c r="B376" s="20" t="s">
        <v>222</v>
      </c>
      <c r="C376" s="13">
        <v>3.9473032520189752E-3</v>
      </c>
    </row>
    <row r="377" spans="2:3" ht="14.4" x14ac:dyDescent="0.3">
      <c r="B377" s="20" t="s">
        <v>223</v>
      </c>
      <c r="C377" s="13">
        <v>0</v>
      </c>
    </row>
    <row r="378" spans="2:3" ht="14.4" x14ac:dyDescent="0.3">
      <c r="B378" s="20" t="s">
        <v>224</v>
      </c>
      <c r="C378" s="13">
        <v>1.0014023984891445E-2</v>
      </c>
    </row>
    <row r="379" spans="2:3" ht="14.4" x14ac:dyDescent="0.3">
      <c r="B379" s="20" t="s">
        <v>225</v>
      </c>
      <c r="C379" s="13">
        <v>7.9021369314761225E-2</v>
      </c>
    </row>
    <row r="380" spans="2:3" ht="14.4" x14ac:dyDescent="0.3">
      <c r="B380" s="20" t="s">
        <v>226</v>
      </c>
      <c r="C380" s="13">
        <v>1.6612904454721248E-2</v>
      </c>
    </row>
    <row r="381" spans="2:3" ht="14.4" x14ac:dyDescent="0.3">
      <c r="B381" s="20" t="s">
        <v>227</v>
      </c>
      <c r="C381" s="13">
        <v>6.2141613648853452E-3</v>
      </c>
    </row>
    <row r="382" spans="2:3" ht="14.4" x14ac:dyDescent="0.3">
      <c r="B382" s="20" t="s">
        <v>228</v>
      </c>
      <c r="C382" s="13">
        <v>4.4939878804216786E-2</v>
      </c>
    </row>
    <row r="383" spans="2:3" ht="14.4" x14ac:dyDescent="0.3">
      <c r="B383" s="20" t="s">
        <v>229</v>
      </c>
      <c r="C383" s="13">
        <v>4.4541194812871124E-2</v>
      </c>
    </row>
    <row r="384" spans="2:3" ht="14.4" x14ac:dyDescent="0.3">
      <c r="B384" s="20" t="s">
        <v>230</v>
      </c>
      <c r="C384" s="13">
        <v>2.4434818901635132E-2</v>
      </c>
    </row>
    <row r="385" spans="2:7" ht="14.4" x14ac:dyDescent="0.3">
      <c r="B385" s="20" t="s">
        <v>231</v>
      </c>
      <c r="C385" s="13">
        <v>-1.1555525236917871E-2</v>
      </c>
    </row>
    <row r="386" spans="2:7" ht="14.4" x14ac:dyDescent="0.3">
      <c r="B386" s="20" t="s">
        <v>232</v>
      </c>
      <c r="C386" s="13">
        <v>9.1412977941614217E-11</v>
      </c>
    </row>
    <row r="387" spans="2:7" ht="28.8" x14ac:dyDescent="0.3">
      <c r="B387" s="20" t="s">
        <v>233</v>
      </c>
      <c r="C387" s="13">
        <v>-5.1849440997070603E-2</v>
      </c>
    </row>
    <row r="388" spans="2:7" ht="14.4" x14ac:dyDescent="0.3">
      <c r="B388" s="20" t="s">
        <v>234</v>
      </c>
      <c r="C388" s="13">
        <v>-2.9196939411226835E-2</v>
      </c>
    </row>
    <row r="389" spans="2:7" ht="14.4" x14ac:dyDescent="0.3">
      <c r="B389" s="20" t="s">
        <v>80</v>
      </c>
      <c r="C389" s="13">
        <v>0.497068358647758</v>
      </c>
    </row>
    <row r="390" spans="2:7" ht="14.4" x14ac:dyDescent="0.3">
      <c r="B390" s="20"/>
      <c r="C390" s="13"/>
    </row>
    <row r="392" spans="2:7" ht="14.4" x14ac:dyDescent="0.3">
      <c r="B392" s="19" t="s">
        <v>79</v>
      </c>
      <c r="C392" t="s">
        <v>81</v>
      </c>
      <c r="E392" s="10" t="s">
        <v>79</v>
      </c>
      <c r="F392" t="s">
        <v>81</v>
      </c>
    </row>
    <row r="393" spans="2:7" ht="15" customHeight="1" x14ac:dyDescent="0.3">
      <c r="B393" s="11" t="s">
        <v>233</v>
      </c>
      <c r="C393" s="13">
        <v>-5.1849440997070603E-2</v>
      </c>
      <c r="E393" s="37" t="s">
        <v>207</v>
      </c>
      <c r="F393" s="38">
        <v>8.9108083802756116E-2</v>
      </c>
      <c r="G393" s="39" t="s">
        <v>247</v>
      </c>
    </row>
    <row r="394" spans="2:7" ht="14.4" x14ac:dyDescent="0.3">
      <c r="B394" s="11" t="s">
        <v>234</v>
      </c>
      <c r="C394" s="13">
        <v>-2.9196939411226835E-2</v>
      </c>
      <c r="E394" s="37" t="s">
        <v>195</v>
      </c>
      <c r="F394" s="38">
        <v>8.1905794218462807E-2</v>
      </c>
      <c r="G394" s="39"/>
    </row>
    <row r="395" spans="2:7" ht="14.4" x14ac:dyDescent="0.3">
      <c r="B395" s="11" t="s">
        <v>231</v>
      </c>
      <c r="C395" s="13">
        <v>-1.1555525236917871E-2</v>
      </c>
      <c r="E395" s="37" t="s">
        <v>225</v>
      </c>
      <c r="F395" s="38">
        <v>7.9021369314761225E-2</v>
      </c>
      <c r="G395" s="39"/>
    </row>
    <row r="396" spans="2:7" ht="14.4" x14ac:dyDescent="0.3">
      <c r="B396" s="11" t="s">
        <v>221</v>
      </c>
      <c r="C396" s="13">
        <v>-1.320159626256212E-3</v>
      </c>
      <c r="E396" s="37" t="s">
        <v>228</v>
      </c>
      <c r="F396" s="38">
        <v>4.4939878804216786E-2</v>
      </c>
      <c r="G396" s="39"/>
    </row>
    <row r="397" spans="2:7" ht="14.4" x14ac:dyDescent="0.3">
      <c r="B397" s="20" t="s">
        <v>80</v>
      </c>
      <c r="C397" s="13">
        <v>-9.3922065271471525E-2</v>
      </c>
      <c r="E397" s="37" t="s">
        <v>229</v>
      </c>
      <c r="F397" s="38">
        <v>4.4541194812871124E-2</v>
      </c>
      <c r="G397" s="39"/>
    </row>
    <row r="398" spans="2:7" ht="14.4" x14ac:dyDescent="0.3">
      <c r="B398"/>
      <c r="C398"/>
      <c r="E398" s="37" t="s">
        <v>208</v>
      </c>
      <c r="F398" s="38">
        <v>2.9310361434802562E-2</v>
      </c>
      <c r="G398" s="39"/>
    </row>
    <row r="399" spans="2:7" ht="14.4" x14ac:dyDescent="0.3">
      <c r="B399"/>
      <c r="C399"/>
      <c r="E399" s="37" t="s">
        <v>199</v>
      </c>
      <c r="F399" s="38">
        <v>2.4999474946707949E-2</v>
      </c>
      <c r="G399" s="39"/>
    </row>
    <row r="400" spans="2:7" ht="14.4" x14ac:dyDescent="0.3">
      <c r="B400"/>
      <c r="C400"/>
      <c r="E400" s="37" t="s">
        <v>230</v>
      </c>
      <c r="F400" s="38">
        <v>2.4434818901635132E-2</v>
      </c>
      <c r="G400" s="39"/>
    </row>
    <row r="401" spans="2:7" ht="14.4" x14ac:dyDescent="0.3">
      <c r="B401"/>
      <c r="C401"/>
      <c r="E401" s="37" t="s">
        <v>209</v>
      </c>
      <c r="F401" s="38">
        <v>2.4168540301342422E-2</v>
      </c>
      <c r="G401" s="39"/>
    </row>
    <row r="402" spans="2:7" ht="14.4" x14ac:dyDescent="0.3">
      <c r="B402"/>
      <c r="C402"/>
      <c r="E402" s="37" t="s">
        <v>210</v>
      </c>
      <c r="F402" s="38">
        <v>2.3173714253040673E-2</v>
      </c>
      <c r="G402" s="39"/>
    </row>
    <row r="403" spans="2:7" ht="14.4" x14ac:dyDescent="0.3">
      <c r="B403"/>
      <c r="C403"/>
      <c r="E403" s="37" t="s">
        <v>206</v>
      </c>
      <c r="F403" s="38">
        <v>2.2797547106421595E-2</v>
      </c>
      <c r="G403" s="39"/>
    </row>
    <row r="404" spans="2:7" ht="14.4" x14ac:dyDescent="0.3">
      <c r="B404"/>
      <c r="C404"/>
      <c r="E404" s="11" t="s">
        <v>226</v>
      </c>
      <c r="F404" s="13">
        <v>1.6612904454721248E-2</v>
      </c>
    </row>
    <row r="405" spans="2:7" ht="14.4" x14ac:dyDescent="0.3">
      <c r="B405"/>
      <c r="C405"/>
      <c r="E405" s="11" t="s">
        <v>224</v>
      </c>
      <c r="F405" s="13">
        <v>1.0014023984891445E-2</v>
      </c>
    </row>
    <row r="406" spans="2:7" ht="14.4" x14ac:dyDescent="0.3">
      <c r="B406" s="17"/>
      <c r="C406"/>
      <c r="E406" s="11" t="s">
        <v>212</v>
      </c>
      <c r="F406" s="13">
        <v>9.7601175826852668E-3</v>
      </c>
    </row>
    <row r="407" spans="2:7" ht="14.4" x14ac:dyDescent="0.3">
      <c r="B407" s="17"/>
      <c r="C407" s="14"/>
      <c r="E407" s="11" t="s">
        <v>220</v>
      </c>
      <c r="F407" s="13">
        <v>6.5036284210535696E-3</v>
      </c>
    </row>
    <row r="408" spans="2:7" ht="14.4" x14ac:dyDescent="0.3">
      <c r="B408" s="17"/>
      <c r="C408"/>
      <c r="E408" s="11" t="s">
        <v>227</v>
      </c>
      <c r="F408" s="13">
        <v>6.2141613648853452E-3</v>
      </c>
    </row>
    <row r="409" spans="2:7" ht="14.4" x14ac:dyDescent="0.3">
      <c r="B409" s="17"/>
      <c r="C409"/>
      <c r="E409" s="11" t="s">
        <v>218</v>
      </c>
      <c r="F409" s="13">
        <v>6.1919344821247963E-3</v>
      </c>
    </row>
    <row r="410" spans="2:7" ht="14.4" x14ac:dyDescent="0.3">
      <c r="B410" s="17"/>
      <c r="C410"/>
      <c r="E410" s="11" t="s">
        <v>203</v>
      </c>
      <c r="F410" s="13">
        <v>5.7464201706575188E-3</v>
      </c>
    </row>
    <row r="411" spans="2:7" ht="14.4" x14ac:dyDescent="0.3">
      <c r="B411" s="17"/>
      <c r="C411"/>
      <c r="E411" s="11" t="s">
        <v>213</v>
      </c>
      <c r="F411" s="13">
        <v>5.5873136886386678E-3</v>
      </c>
    </row>
    <row r="412" spans="2:7" ht="14.4" x14ac:dyDescent="0.3">
      <c r="B412" s="17"/>
      <c r="C412"/>
      <c r="E412" s="11" t="s">
        <v>214</v>
      </c>
      <c r="F412" s="13">
        <v>5.46872015866185E-3</v>
      </c>
    </row>
    <row r="413" spans="2:7" ht="14.4" x14ac:dyDescent="0.3">
      <c r="B413" s="17"/>
      <c r="C413"/>
      <c r="E413" s="11" t="s">
        <v>200</v>
      </c>
      <c r="F413" s="13">
        <v>4.7272714142499511E-3</v>
      </c>
    </row>
    <row r="414" spans="2:7" ht="14.4" x14ac:dyDescent="0.3">
      <c r="E414" s="11" t="s">
        <v>215</v>
      </c>
      <c r="F414" s="13">
        <v>4.1155625498672079E-3</v>
      </c>
    </row>
    <row r="415" spans="2:7" ht="14.4" x14ac:dyDescent="0.3">
      <c r="E415" s="11" t="s">
        <v>211</v>
      </c>
      <c r="F415" s="13">
        <v>3.9849690554500392E-3</v>
      </c>
    </row>
    <row r="416" spans="2:7" ht="14.4" x14ac:dyDescent="0.3">
      <c r="E416" s="11" t="s">
        <v>222</v>
      </c>
      <c r="F416" s="13">
        <v>3.9473032520189752E-3</v>
      </c>
    </row>
    <row r="417" spans="2:6" ht="14.4" x14ac:dyDescent="0.3">
      <c r="B417" s="17"/>
      <c r="C417"/>
      <c r="E417" s="11" t="s">
        <v>204</v>
      </c>
      <c r="F417" s="13">
        <v>2.8593903627365234E-3</v>
      </c>
    </row>
    <row r="418" spans="2:6" ht="14.4" x14ac:dyDescent="0.3">
      <c r="B418" s="17"/>
      <c r="C418"/>
      <c r="E418" s="11" t="s">
        <v>216</v>
      </c>
      <c r="F418" s="13">
        <v>2.356010447863488E-3</v>
      </c>
    </row>
    <row r="419" spans="2:6" ht="14.4" x14ac:dyDescent="0.3">
      <c r="B419" s="17"/>
      <c r="C419"/>
      <c r="E419" s="11" t="s">
        <v>219</v>
      </c>
      <c r="F419" s="13">
        <v>2.2509000578941241E-3</v>
      </c>
    </row>
    <row r="420" spans="2:6" ht="14.4" x14ac:dyDescent="0.3">
      <c r="B420" s="17"/>
      <c r="C420"/>
      <c r="E420" s="11" t="s">
        <v>198</v>
      </c>
      <c r="F420" s="13">
        <v>2.0469497511773015E-3</v>
      </c>
    </row>
    <row r="421" spans="2:6" ht="14.4" x14ac:dyDescent="0.3">
      <c r="B421" s="17"/>
      <c r="C421"/>
      <c r="E421" s="11" t="s">
        <v>196</v>
      </c>
      <c r="F421" s="13">
        <v>1.911798771331877E-3</v>
      </c>
    </row>
    <row r="422" spans="2:6" ht="14.4" x14ac:dyDescent="0.3">
      <c r="B422" s="17"/>
      <c r="C422"/>
      <c r="E422" s="11" t="s">
        <v>201</v>
      </c>
      <c r="F422" s="13">
        <v>1.3816316544677189E-3</v>
      </c>
    </row>
    <row r="423" spans="2:6" ht="14.4" x14ac:dyDescent="0.3">
      <c r="E423" s="11" t="s">
        <v>197</v>
      </c>
      <c r="F423" s="13">
        <v>9.0863430542122462E-4</v>
      </c>
    </row>
    <row r="424" spans="2:6" ht="14.4" x14ac:dyDescent="0.3">
      <c r="E424" s="11" t="s">
        <v>232</v>
      </c>
      <c r="F424" s="13">
        <v>9.1412977941614217E-11</v>
      </c>
    </row>
    <row r="425" spans="2:6" ht="14.4" x14ac:dyDescent="0.3">
      <c r="E425" s="11" t="s">
        <v>80</v>
      </c>
      <c r="F425" s="13">
        <v>0.5909904239192294</v>
      </c>
    </row>
    <row r="427" spans="2:6" x14ac:dyDescent="0.25">
      <c r="F427" s="21"/>
    </row>
    <row r="428" spans="2:6" ht="14.4" x14ac:dyDescent="0.3">
      <c r="B428" s="43" t="s">
        <v>241</v>
      </c>
      <c r="C428" s="43"/>
      <c r="D428" s="43"/>
    </row>
    <row r="429" spans="2:6" ht="14.4" x14ac:dyDescent="0.3">
      <c r="B429" s="43" t="s">
        <v>240</v>
      </c>
      <c r="C429" s="43"/>
      <c r="D429" s="43"/>
    </row>
    <row r="430" spans="2:6" ht="14.4" x14ac:dyDescent="0.3">
      <c r="B430" s="43" t="s">
        <v>239</v>
      </c>
      <c r="C430" s="43"/>
      <c r="D430" s="43"/>
    </row>
  </sheetData>
  <mergeCells count="12">
    <mergeCell ref="B195:D195"/>
    <mergeCell ref="B196:D196"/>
    <mergeCell ref="B194:D194"/>
    <mergeCell ref="B296:D296"/>
    <mergeCell ref="G147:G156"/>
    <mergeCell ref="B298:D298"/>
    <mergeCell ref="B428:D428"/>
    <mergeCell ref="B429:D429"/>
    <mergeCell ref="B430:D430"/>
    <mergeCell ref="G273:G281"/>
    <mergeCell ref="G393:G403"/>
    <mergeCell ref="B297:D297"/>
  </mergeCells>
  <pageMargins left="0.75" right="0.75" top="1" bottom="1" header="0.5" footer="0.5"/>
  <pageSetup paperSize="9" orientation="portrait" r:id="rId10"/>
  <drawing r:id="rId11"/>
  <legacyDrawing r:id="rId12"/>
  <controls>
    <mc:AlternateContent xmlns:mc="http://schemas.openxmlformats.org/markup-compatibility/2006">
      <mc:Choice Requires="x14">
        <control shapeId="4097" r:id="rId13" name="Control 1">
          <controlPr defaultSize="0" r:id="rId1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769620</xdr:colOff>
                <xdr:row>1</xdr:row>
                <xdr:rowOff>45720</xdr:rowOff>
              </to>
            </anchor>
          </controlPr>
        </control>
      </mc:Choice>
      <mc:Fallback>
        <control shapeId="4097" r:id="rId13" name="Control 1"/>
      </mc:Fallback>
    </mc:AlternateContent>
    <mc:AlternateContent xmlns:mc="http://schemas.openxmlformats.org/markup-compatibility/2006">
      <mc:Choice Requires="x14">
        <control shapeId="4098" r:id="rId15" name="Control 2">
          <controlPr defaultSize="0" r:id="rId16">
            <anchor moveWithCells="1">
              <from>
                <xdr:col>1</xdr:col>
                <xdr:colOff>762000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45720</xdr:rowOff>
              </to>
            </anchor>
          </controlPr>
        </control>
      </mc:Choice>
      <mc:Fallback>
        <control shapeId="4098" r:id="rId15" name="Control 2"/>
      </mc:Fallback>
    </mc:AlternateContent>
    <mc:AlternateContent xmlns:mc="http://schemas.openxmlformats.org/markup-compatibility/2006">
      <mc:Choice Requires="x14">
        <control shapeId="4099" r:id="rId17" name="Control 3">
          <controlPr defaultSize="0" r:id="rId18">
            <anchor moveWithCells="1">
              <from>
                <xdr:col>1</xdr:col>
                <xdr:colOff>0</xdr:colOff>
                <xdr:row>343</xdr:row>
                <xdr:rowOff>0</xdr:rowOff>
              </from>
              <to>
                <xdr:col>1</xdr:col>
                <xdr:colOff>769620</xdr:colOff>
                <xdr:row>344</xdr:row>
                <xdr:rowOff>15240</xdr:rowOff>
              </to>
            </anchor>
          </controlPr>
        </control>
      </mc:Choice>
      <mc:Fallback>
        <control shapeId="4099" r:id="rId17" name="Control 3"/>
      </mc:Fallback>
    </mc:AlternateContent>
  </controls>
  <tableParts count="3">
    <tablePart r:id="rId19"/>
    <tablePart r:id="rId20"/>
    <tablePart r:id="rId2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4D8396A8-ED05-4D8B-B9C5-AADF222828B2}"/>
</file>

<file path=customXml/itemProps2.xml><?xml version="1.0" encoding="utf-8"?>
<ds:datastoreItem xmlns:ds="http://schemas.openxmlformats.org/officeDocument/2006/customXml" ds:itemID="{41C7FFEE-A970-4A2B-806A-4D0656D8CF94}"/>
</file>

<file path=customXml/itemProps3.xml><?xml version="1.0" encoding="utf-8"?>
<ds:datastoreItem xmlns:ds="http://schemas.openxmlformats.org/officeDocument/2006/customXml" ds:itemID="{17D7F2D9-EF6A-4B39-A180-B72FC07B8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Act. Incremento</vt:lpstr>
      <vt:lpstr>Act. Disminucion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2022-03-09T16:28:08Z</dcterms:created>
  <dcterms:modified xsi:type="dcterms:W3CDTF">2023-05-02T01:39:03Z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